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1. OBRAS/2024_0106 FOTOVOLTAICAS/03. FISCALIZACIÓN/ANEXOS/"/>
    </mc:Choice>
  </mc:AlternateContent>
  <xr:revisionPtr revIDLastSave="174" documentId="8_{C15B27BE-526E-4CF4-8CAA-7369DDBEFB53}" xr6:coauthVersionLast="47" xr6:coauthVersionMax="47" xr10:uidLastSave="{6D0339BE-CFE9-4270-B5D8-E8DF9FA4D829}"/>
  <bookViews>
    <workbookView xWindow="-110" yWindow="-110" windowWidth="19420" windowHeight="10300" xr2:uid="{9DFB06C5-9D5F-4DFA-9D3E-17FBEB873521}"/>
  </bookViews>
  <sheets>
    <sheet name="Oferta Económica" sheetId="1" r:id="rId1"/>
    <sheet name="Resumen" sheetId="2" r:id="rId2"/>
  </sheets>
  <definedNames>
    <definedName name="_xlnm._FilterDatabase" localSheetId="0" hidden="1">'Oferta Económica'!$A$5:$N$100</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9" i="1" l="1"/>
  <c r="G84" i="1"/>
  <c r="H84" i="1" s="1"/>
  <c r="G82" i="1"/>
  <c r="H82" i="1" s="1"/>
  <c r="G80" i="1"/>
  <c r="H80" i="1" s="1"/>
  <c r="E70" i="1"/>
  <c r="G75" i="1"/>
  <c r="H75" i="1" s="1"/>
  <c r="G73" i="1"/>
  <c r="H73" i="1" s="1"/>
  <c r="G71" i="1"/>
  <c r="H71" i="1" s="1"/>
  <c r="E49" i="1"/>
  <c r="G66" i="1"/>
  <c r="H66" i="1" s="1"/>
  <c r="G64" i="1"/>
  <c r="H64" i="1" s="1"/>
  <c r="G62" i="1"/>
  <c r="H62" i="1" s="1"/>
  <c r="G60" i="1"/>
  <c r="H60" i="1" s="1"/>
  <c r="G58" i="1"/>
  <c r="H58" i="1" s="1"/>
  <c r="G56" i="1"/>
  <c r="H56" i="1" s="1"/>
  <c r="G54" i="1"/>
  <c r="H54" i="1" s="1"/>
  <c r="G52" i="1"/>
  <c r="H52" i="1" s="1"/>
  <c r="G50" i="1"/>
  <c r="H50" i="1" s="1"/>
  <c r="E44" i="1"/>
  <c r="G45" i="1"/>
  <c r="E31" i="1"/>
  <c r="G40" i="1"/>
  <c r="H40" i="1" s="1"/>
  <c r="G38" i="1"/>
  <c r="H38" i="1" s="1"/>
  <c r="G36" i="1"/>
  <c r="H36" i="1" s="1"/>
  <c r="G34" i="1"/>
  <c r="H34" i="1" s="1"/>
  <c r="G32" i="1"/>
  <c r="H32" i="1" s="1"/>
  <c r="E14" i="1"/>
  <c r="G27" i="1"/>
  <c r="H27" i="1" s="1"/>
  <c r="G25" i="1"/>
  <c r="H25" i="1" s="1"/>
  <c r="G23" i="1"/>
  <c r="H23" i="1" s="1"/>
  <c r="G21" i="1"/>
  <c r="H21" i="1" s="1"/>
  <c r="G19" i="1"/>
  <c r="H19" i="1" s="1"/>
  <c r="G17" i="1"/>
  <c r="H17" i="1" s="1"/>
  <c r="G15" i="1"/>
  <c r="H15" i="1" s="1"/>
  <c r="E5" i="1"/>
  <c r="G10" i="1"/>
  <c r="H10" i="1" s="1"/>
  <c r="G8" i="1"/>
  <c r="H8" i="1" s="1"/>
  <c r="G6" i="1"/>
  <c r="H6" i="1" s="1"/>
  <c r="F77" i="1" l="1"/>
  <c r="G77" i="1" s="1"/>
  <c r="G70" i="1" s="1"/>
  <c r="D8" i="2" s="1"/>
  <c r="F68" i="1"/>
  <c r="G68" i="1" s="1"/>
  <c r="G49" i="1" s="1"/>
  <c r="D7" i="2" s="1"/>
  <c r="F47" i="1"/>
  <c r="F44" i="1" s="1"/>
  <c r="H45" i="1"/>
  <c r="F86" i="1"/>
  <c r="F79" i="1" s="1"/>
  <c r="F29" i="1"/>
  <c r="G29" i="1" s="1"/>
  <c r="G14" i="1" s="1"/>
  <c r="D4" i="2" s="1"/>
  <c r="F12" i="1"/>
  <c r="F5" i="1" s="1"/>
  <c r="F42" i="1"/>
  <c r="F31" i="1" s="1"/>
  <c r="G47" i="1" l="1"/>
  <c r="G44" i="1" s="1"/>
  <c r="D6" i="2" s="1"/>
  <c r="E92" i="1"/>
  <c r="F14" i="1"/>
  <c r="G86" i="1"/>
  <c r="G79" i="1" s="1"/>
  <c r="D9" i="2" s="1"/>
  <c r="G12" i="1"/>
  <c r="F49" i="1"/>
  <c r="G42" i="1"/>
  <c r="G31" i="1" s="1"/>
  <c r="D5" i="2" s="1"/>
  <c r="F70" i="1"/>
  <c r="G5" i="1" l="1"/>
  <c r="D3" i="2" l="1"/>
  <c r="D11" i="2" s="1"/>
  <c r="D13" i="2" s="1"/>
  <c r="F88" i="1"/>
  <c r="G88" i="1" s="1"/>
  <c r="E94" i="1"/>
  <c r="E95" i="1"/>
  <c r="E97" i="1" l="1"/>
  <c r="D99" i="1" s="1"/>
  <c r="D14" i="2"/>
  <c r="D16" i="2" s="1"/>
  <c r="C1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JORGE</author>
  </authors>
  <commentList>
    <comment ref="A4" authorId="0" shapeId="0" xr:uid="{9C57E455-E2D4-47A1-9BFA-ED221F6A558E}">
      <text>
        <r>
          <rPr>
            <b/>
            <sz val="9"/>
            <color indexed="81"/>
            <rFont val="Tahoma"/>
            <family val="2"/>
          </rPr>
          <t>Código del concepto. Ver colores en "Entorno de trabajo: Apariencia"</t>
        </r>
      </text>
    </comment>
    <comment ref="B4" authorId="0" shapeId="0" xr:uid="{5C06D4E3-12FF-447B-8293-D5CE97535B4D}">
      <text>
        <r>
          <rPr>
            <b/>
            <sz val="9"/>
            <color indexed="81"/>
            <rFont val="Tahoma"/>
            <family val="2"/>
          </rPr>
          <t>Naturaleza o tipo de concepto, ver valores de cada naturaleza en la ayuda del menú contextual</t>
        </r>
      </text>
    </comment>
    <comment ref="C4" authorId="0" shapeId="0" xr:uid="{2602CA18-F63D-45D6-89A2-F7BC9BC475D6}">
      <text>
        <r>
          <rPr>
            <b/>
            <sz val="9"/>
            <color indexed="81"/>
            <rFont val="Tahoma"/>
            <family val="2"/>
          </rPr>
          <t>Unidad principal de medida del concepto</t>
        </r>
      </text>
    </comment>
    <comment ref="D4" authorId="0" shapeId="0" xr:uid="{C9E022A5-F79F-4FB0-A0DF-93EF9124B6DA}">
      <text>
        <r>
          <rPr>
            <b/>
            <sz val="9"/>
            <color indexed="81"/>
            <rFont val="Tahoma"/>
            <family val="2"/>
          </rPr>
          <t>Descripción corta</t>
        </r>
      </text>
    </comment>
    <comment ref="E4" authorId="0" shapeId="0" xr:uid="{059F0375-D7DB-4B13-AD97-556A15C09F6D}">
      <text>
        <r>
          <rPr>
            <b/>
            <sz val="9"/>
            <color indexed="81"/>
            <rFont val="Tahoma"/>
            <family val="2"/>
          </rPr>
          <t>Rendimiento o cantidad presupuestada</t>
        </r>
      </text>
    </comment>
    <comment ref="F4" authorId="0" shapeId="0" xr:uid="{D4320BD8-D52A-4572-B686-5808E0B865D8}">
      <text>
        <r>
          <rPr>
            <b/>
            <sz val="9"/>
            <color indexed="81"/>
            <rFont val="Tahoma"/>
            <family val="2"/>
          </rPr>
          <t>Precio unitario en el presupuesto</t>
        </r>
      </text>
    </comment>
    <comment ref="G4" authorId="0" shapeId="0" xr:uid="{E30014F3-3D36-483E-88BD-53BC4BAC4A29}">
      <text>
        <r>
          <rPr>
            <b/>
            <sz val="9"/>
            <color indexed="81"/>
            <rFont val="Tahoma"/>
            <family val="2"/>
          </rPr>
          <t>Importe del presupuesto</t>
        </r>
      </text>
    </comment>
  </commentList>
</comments>
</file>

<file path=xl/sharedStrings.xml><?xml version="1.0" encoding="utf-8"?>
<sst xmlns="http://schemas.openxmlformats.org/spreadsheetml/2006/main" count="228" uniqueCount="140">
  <si>
    <t>Código</t>
  </si>
  <si>
    <t>Nat</t>
  </si>
  <si>
    <t>Ud</t>
  </si>
  <si>
    <t>Resumen</t>
  </si>
  <si>
    <t>CanPres</t>
  </si>
  <si>
    <t>Pres</t>
  </si>
  <si>
    <t>ImpPres</t>
  </si>
  <si>
    <t>01</t>
  </si>
  <si>
    <t>Capítulo</t>
  </si>
  <si>
    <t/>
  </si>
  <si>
    <t>INSTALACIÓN MODULOS FOTOVOLTAICOS</t>
  </si>
  <si>
    <t>01.01</t>
  </si>
  <si>
    <t>Partida</t>
  </si>
  <si>
    <t>u</t>
  </si>
  <si>
    <t>MODULO FOTOVOLTAICO 500 W</t>
  </si>
  <si>
    <t>Instalación de modulo fotovoltaico sobre marquesina marca JASOLAR modelo JAM66S30-500/MR o similar con una potencia nominal de 500 Wp. Totalmente instalado, incluyendo el transporte de los módulos a la cubierta, conexionado eléctrico y verificación. Tendrán garantía de producción mínima del 84% en 30 años y la adecuada resistencia a la intemperie, un elevado grado de aislamiento entre sus partes eléctricas, así como una garantía de 40 años. Los paneles incorporaran diodos de derivación para evitar posibles averías de las células y sus circuitos por sombreados parciales y poseerán un grado de protección IP 67. Así mismo, los marcos laterales deben ser de aluminio. Incluye montaje, conexionado, p.p. de cableado y pequeño material auxiliar. Totalmente instalado, probado y funcionando.</t>
  </si>
  <si>
    <t>01.02</t>
  </si>
  <si>
    <t>ESTRUCTURA SOPORTE PARA FIJACIÓN MODULOS FOTOVOLTAICOS</t>
  </si>
  <si>
    <t>Suministro e instalación de estructura soporte para fijación de módulo fotovoltaico en cubierta inclinada de chapa/panel sandwich modelo SUNFER 04V o similar. Los soportes estarán compuestos por perfilería de aluminio y fijaciones de acero inoxidable. Se incluyen todas las uniones necesarias tanto terminales como intermedias, tornillerìa, juntas de estanqueidad, etc. Las estructuras galvanizadas en caliente cumplirán las normas UNE 37-501 y UNE 37-508, con un espesor mínimo de 80 micras. La tornillería será de acero inoxidable, cumpliendo el CTE DB SE-AE, CET DB SE A Acero. Los topes de sujeción de módulos y la propia estructura no arrojarán sombra sobre los módulos. Kit válido para la instalación de 6 módulos. La estructura soporte será instalada sobre panel de sandwich.</t>
  </si>
  <si>
    <t>01.03</t>
  </si>
  <si>
    <t>AYUDAS DE ALBAÑILERIA</t>
  </si>
  <si>
    <t>Ud de ayudas necesarias para la ejecución completa de las instalaciones definidas en el Proyecto,
incluyendo retirada de escombros a Gestor Autorizado, apertura y tapado de rozas y huecos, ejecución de soportes necesarios para apoyo de tuberías en patinillos y
cubierta, ejecución de pasamuros necesarios, incluyendo sellados, reposición de cerramientos, pintado, desmontajes y montajes, etc. incluyendo también la limpieza y reposición final al estado original. Totalmente terminado y rematado conforme al estado original.</t>
  </si>
  <si>
    <t>Total 01</t>
  </si>
  <si>
    <t>02</t>
  </si>
  <si>
    <t>INSTALACIÓN INVERSOR, PROTECCIONES, MEDIA Y MONITORIZACIÓN</t>
  </si>
  <si>
    <t>002.01</t>
  </si>
  <si>
    <t>INVERSOR TRIFASICO 50 kW</t>
  </si>
  <si>
    <t>Suministro e instalación de inversor fotovoltaico trifásico marca Fronius modelo ECO TAURO 50 kW o similar con una potencia nominal de 50 kW. Deberá tener un rendimiento mínimo de un 98%, debiendo estar protegidos frente a situaciones como fallo en la red eléctrica, tensión fuera de rango, frecuencia de red fuera de los límites de trabajo, temperatura de inversión elevada, tensión del generador fotovoltaico baja o intensidad del generador fotovoltaico insuficiente. Los inversores tendrán como mínimo las siguientes especificaciones:
- Tipo de protección IP 65 o superior.
- Transformador AF dotado de filtro supresor de armónicos y seguimiento del punto de máxima potencia.
- Margen de temperatura ambiente -25 - +55°C.
- Humedad de aire admisible 0-100% 
- Equipamiento de seguridad: se deben cumplir las directivas comunitarias de Seguridad Eléctrica y Compatibilidad Electromagnética, que deben ser certificadas por el fabricante, incorporando las siguientes protecciones: cortocircuitos en alterna, tensión red fuera de rango, frecuencia de red fuera de rango, sobretensiones mediante varistores o similar, perturbaciones presentes en la red (como microcortes, pulsos, defectos de ciclos, ausencia y retorno de la red, etc), medición del aislamiento CC, comportamiento de sobrecarga, desplazamiento del punta de trabajo y limitación de potencia.
- Interfaces de red que permitan su conexión a WLAN, Ethernet, etc. con al menos 4 entradas/salidas digitales.
Dispondrá de los elementos necesarios que aseguren una correcta supervisión y manejo, así como de las señalizaciones necesarias para su correcta operación. Se dotará a los inversores con los siguientes controles manuales: 
- Encendido y apagado del inversor.
- Conexión y desconexión del inversor a la interfaz CA. 
- El autoconsumo en modo nocturno es inferior a 0,004 % de la potencia nominal. 
- El factor de potencia de la energía generada será superior a 0,95, entre el 25 % y el 100 % de la potencia nominal. 
- Grado de protección mínimo será IP 65. 
Incluye montaje, conexionado, p.p. de cableado y pequeño material auxiliar. Totalmente instalado, probado y funcionando.</t>
  </si>
  <si>
    <t>002.02</t>
  </si>
  <si>
    <t>INVERSOR TRIFASICO 27 kW</t>
  </si>
  <si>
    <t>Suministro e instalación de inversor fotovoltaico trifásico marca Fronius modelo ECO 27.0-3-S 27 kW o similar con una potencia nominal de 27 kW. Deberá tener un rendimiento mínimo de un 98%, debiendo estar protegidos frente a situaciones como fallo en la red eléctrica, tensión fuera de rango, frecuencia de red fuera de los límites de trabajo, temperatura de inversión elevada, tensión del generador fotovoltaico baja o intensidad del generador fotovoltaico insuficiente. Los inversores tendrán como mínimo las siguientes especificaciones:
- Tipo de protección IP 65 o superior.
- Transformador AF dotado de filtro supresor de armónicos y seguimiento del punto de máxima potencia.
- Margen de temperatura ambiente -25 - +55°C.
- Humedad de aire admisible 0-100% 
- Equipamiento de seguridad: se deben cumplir las directivas comunitarias de Seguridad Eléctrica y Compatibilidad Electromagnética, que deben ser certificadas por el fabricante, incorporando las siguientes protecciones: cortocircuitos en alterna, tensión red fuera de rango, frecuencia de red fuera de rango, sobretensiones mediante varistores o similar, perturbaciones presentes en la red (como microcortes, pulsos, defectos de ciclos, ausencia y retorno de la red, etc), medición del aislamiento CC, comportamiento de sobrecarga, desplazamiento del punta de trabajo y limitación de potencia.
- Interfaces de red que permitan su conexión a WLAN, Ethernet, etc. con al menos 4 entradas/salidas digitales.
Dispondrá de los elementos necesarios que aseguren una correcta supervisión y manejo, así como de las señalizaciones necesarias para su correcta operación. Se dotará a los inversores con los siguientes controles manuales: 
- Encendido y apagado del inversor.
- Conexión y desconexión del inversor a la interfaz CA. 
- El autoconsumo en modo nocturno es inferior a 0,004 % de la potencia nominal. 
- El factor de potencia de la energía generada será superior a 0,95, entre el 25 % y el 100 % de la potencia nominal. 
- Grado de protección mínimo será IP 65. 
Incluye montaje, conexionado, p.p. de cableado y pequeño material auxiliar. Totalmente instalado, probado y funcionando.</t>
  </si>
  <si>
    <t>002.03</t>
  </si>
  <si>
    <t>CAJA DE STRING CON PROTECCIONES CORRIENTE CONTINUA</t>
  </si>
  <si>
    <t>Suministro montaje y puesta en marcha del caja de string 3 a 1 marca Schneider o similar, incluye protecciones eléctricas de la parte de corriente continua necesarias para la protección de las lineas de cc. Dicho armario estará compuesto por 6 fusibles de 15 A y sus correspondientes bases portafusible modular seccionable. Incluye también protección de sobretensión tipo 2 SPD e interruptor seccionador de 1000V 63A DC en la salida. Tipo de protección IP 65 o superior. Tipo de protección IK10 o superior. Incluye montaje, conexionado, p.p. de cableado y pequeño material auxiliar. Totalmente instalado, probado y funcionando.</t>
  </si>
  <si>
    <t>002.04</t>
  </si>
  <si>
    <t>KIT DC CONNECTOR 25 PARA FRONIUS ECO</t>
  </si>
  <si>
    <t>Suministro montaje y puesta en marcha del KIT DC CONNECTOR 25 marca FRONIUS o similar para conectar la línea de 2x25 mm2 de la parte de corriente continua al inversor de Fronius ECO de 27 kW. El kit conector CC permite la conexión de las dos entradas de corriente MPP superiores a 35 A y una sección transversal de cable superior a 16 mm², por ejemplo al utilizar una caja de protección. Con el kit conector CC, se puede conectar una sección transversal de entre 6 mm² y 25 mm². El borne tiene un diseño a prueba de golpes por lo que no se necesitan férulas protectoras. El kit conector CC es perfecto para su utilización en combinación con los inversores Fronius Symo 10.0 – 20.0 kW y Fronius Eco.Incluye montaje, conexionado, p.p. de cableado y pequeño material auxiliar. Totalmente instalado, probado y funcionando.</t>
  </si>
  <si>
    <t>002.05</t>
  </si>
  <si>
    <t>PROTECCIONES CORRIENTE ALTERNA</t>
  </si>
  <si>
    <t>Suministro montaje y puesta en marcha de las conexiones de corriente alterna necesarias en el cuadro principal existente. Se incluye protección contra sobretensiones, magnetotérmica y diferencial marca Schneider o similar. Incluye montaje, conexionado, p.p. de cableado y pequeño material auxiliar. Deberá ser elaborado según esquemas unifilares adjuntos en proyecto. Totalmente instalado, probado y funcionando.</t>
  </si>
  <si>
    <t>002.06</t>
  </si>
  <si>
    <t>SISTEMA DE MONITORIZACIÓN</t>
  </si>
  <si>
    <t>Suministro, instalación y puesta en marcha de sistema de monitorización de la instalación fotovoltaica. Dicho sistema será un sistema abierto, con posibilidad de ampliación futura. El sistema de control ha de permitir ampliaciones futuras de un modo fácil y escalable y ha de poder comunicarse con otros sistemas. Será un sistema totalmente interoperable, capaz de transmitir datos a otros sistemas de gestión a distintos niveles (superior e inferior).
El sistema de monitorización proporcionará datos de las siguientes variables en tiempo real: 
- Voltaje y corriente de CC a la entrada del inversor. 
- Voltaje de fase/s en la red, potencia total de salida del inversor. 
- Radiación solar en el plano de los módulos, medida con un módulo o una célula de tecnología equivalente. 
- Potencia reactiva de salida del inversor. 
Los datos se obtendrán y se presentarán en forma de medias horarias.</t>
  </si>
  <si>
    <t>002.07</t>
  </si>
  <si>
    <t>m²</t>
  </si>
  <si>
    <t>TEJADO PANEL SANDWICH PARA INVERSORES Y CUADROS</t>
  </si>
  <si>
    <t>Suministro y montaje de tejado con paneles sándwich aislantes de acero como cubierta para cuadros eléctricos e inversores, de 30 mm de espesor y 1150 mm de ancho, formados por doble cara metálica de chapa estándar de acero, acabado prelacado, de espesor exterior 0,5 mm y espesor interior 0,5 mm y alma aislante de lana de roca de densidad media 145 kg/m³, y accesorios, fijados mecánicamente a cualquier tipo de estructura. Incluso p/p de elementos de fijación, accesorios y juntas.
Incluye: Replanteo de los paneles por faldón. Ejecución de juntas y perímetro. Fijación mecánica de los paneles.</t>
  </si>
  <si>
    <t>Total 02</t>
  </si>
  <si>
    <t>03</t>
  </si>
  <si>
    <t>LINEAS ELÉCTRICAS</t>
  </si>
  <si>
    <t>CIR.1x6_BAND</t>
  </si>
  <si>
    <t>m</t>
  </si>
  <si>
    <t>CIRC. ELECTRICO CC 1x6MM2 (SOLAR) 0,6/1 kV EN BANDEJA</t>
  </si>
  <si>
    <t>Suministro y tendido de circuito de interconexión de corriente continua instalado con cable solar de cobre con 1 conductor de 6 mm2 RV-K 0,6/1kV (AS) de sección nominal tendido sobre bandeja tubo Pemsa en montaje superficial en la zona de cubierta. Incluso p.p. de conectores, grapas, bridas para fijación a bandeja, piezas especiales y ayudas.</t>
  </si>
  <si>
    <t>CIR.1x10_PAT.</t>
  </si>
  <si>
    <t>CIRC. ELECTRICO CC 1x25 MM2 (SOLAR) 0,6/1 kV EN TUBO EXISTENTE</t>
  </si>
  <si>
    <t>Suministro y tendido de circuito de interconexión de corriente continua instalado con cable solar de cobre con 1 conductor de 25 mm2 RV-K 0,6/1kV (AS) de sección nominal bajo tubo enterrado existente. Incluso p.p. de conectores, grapas, bridas para fijación a bandeja, piezas especiales y ayudas.</t>
  </si>
  <si>
    <t>E17CDR040.</t>
  </si>
  <si>
    <t>BANDEJA DE REJILLA CON TAPA 60x100 mm C7</t>
  </si>
  <si>
    <t>Bandeja de rejilla de acero galvanizado con tapa de 60x100 mm, sin separadores, con borde redondeado, continuidad eléctrica garantizada, resistente a la corrosión Clase 7, con 70 micras de espesor de galvanizado en caliente, para montar anclada a los soportes de los modulos fotovoltaicos. Totalmente montada, según REBT, ITC-BT-21.f</t>
  </si>
  <si>
    <t>LIN_TIERRA</t>
  </si>
  <si>
    <t>LINEA DE PUESTA A TIERRA 6 MM2</t>
  </si>
  <si>
    <t>Suministro y tendido de linea de puesta a tierra, instalada con conductor aislado de 6 mm2 de sección nominal. Incluso p.p. de caja de derivación, latiguillos de union, piezas especiales, instalado según REBT.</t>
  </si>
  <si>
    <t>E17CET135</t>
  </si>
  <si>
    <t>LÍNEA TRIFÁSICA 5x35 mm2 (AS) SOBRE BANDEJA EXISTENTE</t>
  </si>
  <si>
    <t>Circuito eléctrico formado por conductores unipolares de cobre aislados RZ1-K (AS) 5x35 mm2, para una tensión nominal de 0,6/1 kV V, no propagadores del incendio y con emisión de humos y opacidad reducida, realizado sobre bandeja existente, en sistema trifásico (tres fases, neutro y protección), incluido p.p./ de cajas de registro y regletas de conexión. Instalación y conexionado conforme a REBT, a la NTE-IEB y a las UNE-HD 60364-1:2009 y UNE-HD 60364-1:2009/A11:2018. Circuito conforme a ITC-BT-28 en instalaciones en locales de pública concurrencia. Materiales con marcado CE y Declaración de Prestaciones (CPR) según Reglamento Europeo (UE) 305/2011.</t>
  </si>
  <si>
    <t>Total 03</t>
  </si>
  <si>
    <t>05</t>
  </si>
  <si>
    <t>LEGALIZACIONES</t>
  </si>
  <si>
    <t>U8943.1</t>
  </si>
  <si>
    <t>LEGALIZACIÓN INSTALACIÓN SOLAR FOTOVOLTAICA</t>
  </si>
  <si>
    <t>Partida alzada de legalización completa de la instalación de electricidad, incluyen proyecto completo, certificado de DT de la instalación, inspección OCA, tasas, ... hasta la completa legalización en el organismo competente. Incluidos proyecto/certificados finales, certificados o boletines de instaladores, certificados de instalación, certificados de inicio de funcionamiento para garantías, tasas de los organismos oficiales, inspecciones por parte de organismo de control autorizados, pruebas de todas las instalaciones, incluidas inspecciones iniciales o periódicas de instalación existente.</t>
  </si>
  <si>
    <t>Total 05</t>
  </si>
  <si>
    <t>06</t>
  </si>
  <si>
    <t>SEGURIDAD</t>
  </si>
  <si>
    <t>E28RA010</t>
  </si>
  <si>
    <t>ud</t>
  </si>
  <si>
    <t>CASCO DE SEGURIDAD</t>
  </si>
  <si>
    <t>Casco de seguridad con arnés de cabeza ajustable por medio de rueda dentada, para uso normal y eléctrico hasta 440 V. Certificado CE. s/R.D. 773/97 y R.D. 1407/92.</t>
  </si>
  <si>
    <t>E28RA070</t>
  </si>
  <si>
    <t>GAFAS CONTRA IMPACTOS</t>
  </si>
  <si>
    <t>Gafas protectoras contra impactos, incoloras, (amortizables en 3 usos). Certificado CE. s/R.D. 773/97 y R.D. 1407/92.</t>
  </si>
  <si>
    <t>E28RA100</t>
  </si>
  <si>
    <t>SEMI MÁSCARA ANTIPOLVO 1 FILTRO</t>
  </si>
  <si>
    <t>Semi-mascarilla antipolvo un filtro, (amortizable en 3 usos). Certificado CE. s/R.D. 773/97 y R.D. 1407/92.</t>
  </si>
  <si>
    <t>E28RA120</t>
  </si>
  <si>
    <t>CASCOS PROTECTORES AUDITIVOS</t>
  </si>
  <si>
    <t>Protectores auditivos con arnés a la nuca, (amortizables en 3 usos).  Certificado CE. s/R.D. 773/97 y R.D. 1407/92.</t>
  </si>
  <si>
    <t>E28RC070</t>
  </si>
  <si>
    <t>MONO DE TRABAJO POLIESTER-ALGODÓN</t>
  </si>
  <si>
    <t>Mono de trabajo de una pieza de poliéster-algodón (amortizable en un uso). Certificado CE. s/R.D. 773/97 y R.D. 1407/92.</t>
  </si>
  <si>
    <t>E28RM070</t>
  </si>
  <si>
    <t>PAR GUANTES USO GENERAL SERRAJE</t>
  </si>
  <si>
    <t>Par de guantes de uso general de lona y serraje. Certificado CE. s/R.D. 773/97 y R.D. 1407/92.</t>
  </si>
  <si>
    <t>E28RP070</t>
  </si>
  <si>
    <t>PAR DE BOTAS DE SEGURIDAD</t>
  </si>
  <si>
    <t>Par de botas de seguridad con plantilla y puntera de acero (amortizables en 1 usos).  Certificado CE. s/R.D. 773/97 y R.D. 1407/92.</t>
  </si>
  <si>
    <t>E28BM110</t>
  </si>
  <si>
    <t>BOTIQUÍN DE URGENCIA</t>
  </si>
  <si>
    <t>Botiquín de urgencia para obra fabricado en chapa de acero, pintado al horno con tratamiento anticorrosivo y serigrafía de cruz.  Color blanco, con contenidos mínimos obligatorios, colocado.</t>
  </si>
  <si>
    <t>PSS</t>
  </si>
  <si>
    <t>REDACCIÓN DE PLAN DE SEGURIDAD</t>
  </si>
  <si>
    <t>Ud. Honorarios para la redacción del Plan de Seguridad y Salud firmado por Técnico competente y visado por el Colegio Oficial correspondiente.</t>
  </si>
  <si>
    <t>Total 06</t>
  </si>
  <si>
    <t>07</t>
  </si>
  <si>
    <t>CONTROL DE CALIDAD</t>
  </si>
  <si>
    <t>CONTROL.CAL</t>
  </si>
  <si>
    <t>CONTROL DE CERTIFICADOS</t>
  </si>
  <si>
    <t>CONTROL DE CERTIFICADOS DE MATERIALES DE OBRA: Certificado de instalación eléctrica, Certificado de instalación de aire acondicionado, Certificado de instalación de fontanería, Acta de replanteo, Certificado de aislamiento térmico, Certificado de tubo de pvc, Certificado de perfiles metálicos, Certificado de  morteros, Certificado de placas de yeso laminado,  Certificado de revestimientos de yeso, Certificados de tablero cerámico, Certificado  tubos de cobre y acero, Certificado de mecanismos de instalación eléctrica, Certificado de conductores de I. Eléctrica, Certificado de ladrillos, Certificado  baldosas de gres, Certificado de laminado madera, Certificado de placas colgadas techo madera Certificado pinturas, Certificado de vidrios escaparates, Certificado de puerta automática, Certificado de carpintería de madera, Certificados pida la DF.</t>
  </si>
  <si>
    <t>E29IEI010</t>
  </si>
  <si>
    <t>PRUEBA FUNCMTº. C.G.M.P. ELÉCTRICO</t>
  </si>
  <si>
    <t>Prueba de funcionamiento de automatismos de cuadros generales de mando y protección e instalaciones eléctricas.  Incluso emisión del informe de la prueba.</t>
  </si>
  <si>
    <t>MATERIALES</t>
  </si>
  <si>
    <t>RELACION MATERIALES UTILIZADOS EN OBRA</t>
  </si>
  <si>
    <t>Relación de todos los modelos de materiales, mecanismos, luminarias, solados,....utilizados en la obra.</t>
  </si>
  <si>
    <t>Total 07</t>
  </si>
  <si>
    <t>08</t>
  </si>
  <si>
    <t>GESTION DE RESIDUOS</t>
  </si>
  <si>
    <t>U14IRG150</t>
  </si>
  <si>
    <t>m3</t>
  </si>
  <si>
    <t>TRAN.PLAN.&lt;25km.CONT.RNP. VAL</t>
  </si>
  <si>
    <t>Servicio de entrega y recogida de contenedor de residuo peligroso y no peligroso valorable, por transportista autorizado (por la Consejería de Medio Ambiente de la Comunidad Autónoma correspondiente), de capacidades: 16, 22 o 30 m3, colocado a pie de carga y considerando una distancia de transporte al centro de reciclaje o de transferencia no superior a 25km.( Plan Nacional de Residuos de construcción y demolición 2001; Ley 10/1998, de 21 de abril).</t>
  </si>
  <si>
    <t>sep</t>
  </si>
  <si>
    <t>m³</t>
  </si>
  <si>
    <t>SEPARACIÓN DE RESIDUOS</t>
  </si>
  <si>
    <t>m³ de separacion de residuos generados en el proceso de construcción.</t>
  </si>
  <si>
    <t>gestor</t>
  </si>
  <si>
    <t>GESTOR DE RESIDUOS</t>
  </si>
  <si>
    <t>Gestor de residuos de la construción autorizado</t>
  </si>
  <si>
    <t>Total 08</t>
  </si>
  <si>
    <t>Total 0</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</si>
  <si>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</si>
  <si>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</si>
  <si>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</si>
  <si>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</si>
  <si>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</si>
  <si>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</si>
  <si>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</si>
  <si>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Contratación de las obras de proyecto de instalación de de energía solar fotovoltaica en autoconsumo sin excedentes en  la sede social de FREMAP, Mutua Colaboradora con la Seguridad Social nº61, sito en Carretera de Pozuelo nº 61 de Majadahonda (Madrid).</t>
  </si>
  <si>
    <t>OFERTA ECONÓMICA LICT/99/024/2024/0106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</si>
</sst>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sz val="8"/>
      <color theme="1"/>
      <name val="Aptos Narrow"/>
      <family val="2"/>
      <scheme val="minor"/>
    </font>
    <font>
      <b/>
      <sz val="11"/>
      <color theme="1"/>
      <name val="Aptos Narrow"/>
      <family val="2"/>
      <scheme val="minor"/>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color theme="1"/>
      <name val="Aptos Narrow"/>
      <family val="2"/>
      <scheme val="minor"/>
    </font>
    <font>
      <sz val="8"/>
      <color rgb="FF000000"/>
      <name val="Calibri"/>
      <family val="2"/>
    </font>
    <font>
      <b/>
      <sz val="8"/>
      <name val="Aptos Narrow"/>
      <family val="2"/>
      <scheme val="minor"/>
    </font>
    <font>
      <sz val="8"/>
      <name val="Aptos Narrow"/>
      <family val="2"/>
      <scheme val="minor"/>
    </font>
  </fonts>
  <fills count="8">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89999084444715716"/>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xf numFmtId="0" fontId="0" fillId="5" borderId="1" xfId="0" applyFill="1" applyBorder="1" applyAlignment="1">
      <alignment horizontal="center" vertical="center" wrapText="1"/>
    </xf>
    <xf numFmtId="0" fontId="8"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6" borderId="0" xfId="0" applyFill="1" applyAlignment="1">
      <alignment vertical="center" wrapText="1"/>
    </xf>
    <xf numFmtId="44" fontId="8" fillId="6" borderId="0" xfId="0" applyNumberFormat="1" applyFont="1" applyFill="1" applyAlignment="1">
      <alignment vertical="center" wrapText="1"/>
    </xf>
    <xf numFmtId="0" fontId="12" fillId="0" borderId="0" xfId="0" applyFont="1" applyAlignment="1">
      <alignment horizontal="center" vertical="center" wrapText="1"/>
    </xf>
    <xf numFmtId="44" fontId="9" fillId="0" borderId="1" xfId="0" applyNumberFormat="1" applyFont="1" applyBorder="1" applyAlignment="1">
      <alignment horizontal="center" vertical="center" wrapText="1"/>
    </xf>
    <xf numFmtId="49" fontId="5" fillId="2" borderId="1" xfId="0" applyNumberFormat="1" applyFont="1" applyFill="1" applyBorder="1" applyAlignment="1">
      <alignment vertical="top"/>
    </xf>
    <xf numFmtId="49" fontId="5" fillId="2" borderId="1" xfId="0" applyNumberFormat="1" applyFont="1" applyFill="1" applyBorder="1" applyAlignment="1">
      <alignment vertical="top" wrapText="1"/>
    </xf>
    <xf numFmtId="4" fontId="5" fillId="2" borderId="1" xfId="0" applyNumberFormat="1" applyFont="1" applyFill="1" applyBorder="1" applyAlignment="1">
      <alignment vertical="top"/>
    </xf>
    <xf numFmtId="0" fontId="0" fillId="0" borderId="1" xfId="0" applyBorder="1" applyAlignment="1">
      <alignment horizontal="center" vertical="center" wrapText="1"/>
    </xf>
    <xf numFmtId="0" fontId="0" fillId="0" borderId="0" xfId="0" applyProtection="1"/>
    <xf numFmtId="0" fontId="2" fillId="0" borderId="0" xfId="0" applyFont="1" applyAlignment="1" applyProtection="1">
      <alignment vertical="top"/>
    </xf>
    <xf numFmtId="0" fontId="0" fillId="0" borderId="0" xfId="0" applyAlignment="1" applyProtection="1">
      <alignment vertical="top"/>
    </xf>
    <xf numFmtId="0" fontId="4" fillId="0" borderId="0" xfId="0" applyFont="1" applyAlignment="1" applyProtection="1">
      <alignment vertical="top"/>
    </xf>
    <xf numFmtId="0" fontId="4" fillId="0" borderId="0" xfId="0" applyFont="1" applyAlignment="1" applyProtection="1">
      <alignment vertical="top" wrapText="1"/>
    </xf>
    <xf numFmtId="49" fontId="5" fillId="2" borderId="0" xfId="0" applyNumberFormat="1" applyFont="1" applyFill="1" applyAlignment="1" applyProtection="1">
      <alignment vertical="top"/>
    </xf>
    <xf numFmtId="49" fontId="5" fillId="2" borderId="0" xfId="0" applyNumberFormat="1" applyFont="1" applyFill="1" applyAlignment="1" applyProtection="1">
      <alignment vertical="top" wrapText="1"/>
    </xf>
    <xf numFmtId="3" fontId="15" fillId="2" borderId="0" xfId="0" applyNumberFormat="1" applyFont="1" applyFill="1" applyAlignment="1" applyProtection="1">
      <alignment vertical="top"/>
    </xf>
    <xf numFmtId="4" fontId="15" fillId="2" borderId="0" xfId="0" applyNumberFormat="1" applyFont="1" applyFill="1" applyAlignment="1" applyProtection="1">
      <alignment vertical="top"/>
    </xf>
    <xf numFmtId="0" fontId="0" fillId="0" borderId="0" xfId="0" applyBorder="1" applyProtection="1"/>
    <xf numFmtId="49" fontId="6" fillId="3" borderId="0" xfId="0" applyNumberFormat="1" applyFont="1" applyFill="1" applyAlignment="1" applyProtection="1">
      <alignment vertical="top"/>
    </xf>
    <xf numFmtId="49" fontId="6" fillId="0" borderId="0" xfId="0" applyNumberFormat="1" applyFont="1" applyAlignment="1" applyProtection="1">
      <alignment vertical="top"/>
    </xf>
    <xf numFmtId="49" fontId="6" fillId="0" borderId="0" xfId="0" applyNumberFormat="1" applyFont="1" applyAlignment="1" applyProtection="1">
      <alignment vertical="top" wrapText="1"/>
    </xf>
    <xf numFmtId="4" fontId="6" fillId="0" borderId="0" xfId="0" applyNumberFormat="1" applyFont="1" applyAlignment="1" applyProtection="1">
      <alignment vertical="top"/>
    </xf>
    <xf numFmtId="4" fontId="16" fillId="0" borderId="0" xfId="0" applyNumberFormat="1" applyFont="1" applyAlignment="1" applyProtection="1">
      <alignment vertical="top"/>
    </xf>
    <xf numFmtId="0" fontId="6" fillId="0" borderId="0" xfId="0" applyFont="1" applyAlignment="1" applyProtection="1">
      <alignment vertical="top"/>
    </xf>
    <xf numFmtId="49" fontId="5" fillId="0" borderId="0" xfId="0" applyNumberFormat="1" applyFont="1" applyAlignment="1" applyProtection="1">
      <alignment vertical="top" wrapText="1"/>
    </xf>
    <xf numFmtId="3" fontId="6" fillId="0" borderId="0" xfId="0" applyNumberFormat="1" applyFont="1" applyAlignment="1" applyProtection="1">
      <alignment vertical="top"/>
    </xf>
    <xf numFmtId="4" fontId="15" fillId="0" borderId="0" xfId="0" applyNumberFormat="1" applyFont="1" applyAlignment="1" applyProtection="1">
      <alignment vertical="top"/>
    </xf>
    <xf numFmtId="0" fontId="6" fillId="4" borderId="0" xfId="0" applyFont="1" applyFill="1" applyAlignment="1" applyProtection="1">
      <alignment vertical="top"/>
    </xf>
    <xf numFmtId="0" fontId="6" fillId="4" borderId="0" xfId="0" applyFont="1" applyFill="1" applyAlignment="1" applyProtection="1">
      <alignment vertical="top" wrapText="1"/>
    </xf>
    <xf numFmtId="0" fontId="0" fillId="5" borderId="1" xfId="0" applyFill="1" applyBorder="1" applyAlignment="1" applyProtection="1">
      <alignment horizontal="center" vertical="center" wrapText="1"/>
    </xf>
    <xf numFmtId="0" fontId="8"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vertical="center" wrapText="1"/>
    </xf>
    <xf numFmtId="0" fontId="0" fillId="6" borderId="0" xfId="0" applyFill="1" applyAlignment="1" applyProtection="1">
      <alignment vertical="center" wrapText="1"/>
    </xf>
    <xf numFmtId="44" fontId="8" fillId="6" borderId="0" xfId="0" applyNumberFormat="1" applyFont="1" applyFill="1" applyAlignment="1" applyProtection="1">
      <alignment vertical="center" wrapText="1"/>
    </xf>
    <xf numFmtId="0" fontId="0" fillId="0" borderId="1" xfId="0" applyBorder="1" applyAlignment="1" applyProtection="1">
      <alignment horizontal="center" vertical="center" wrapText="1"/>
    </xf>
    <xf numFmtId="0" fontId="12" fillId="0" borderId="0" xfId="0" applyFont="1" applyAlignment="1" applyProtection="1">
      <alignment horizontal="center" vertical="center" wrapText="1"/>
    </xf>
    <xf numFmtId="44" fontId="9" fillId="0" borderId="1" xfId="0" applyNumberFormat="1" applyFont="1" applyBorder="1" applyAlignment="1" applyProtection="1">
      <alignment horizontal="center" vertical="center" wrapText="1"/>
    </xf>
    <xf numFmtId="0" fontId="6" fillId="7" borderId="1" xfId="0" applyFont="1" applyFill="1" applyBorder="1" applyProtection="1">
      <protection locked="0"/>
    </xf>
    <xf numFmtId="0" fontId="13" fillId="0" borderId="1" xfId="0" applyFont="1"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0" xfId="0" applyBorder="1" applyAlignment="1" applyProtection="1">
      <alignment horizontal="center" vertical="center" wrapText="1"/>
    </xf>
    <xf numFmtId="44" fontId="8" fillId="0" borderId="1" xfId="0" applyNumberFormat="1" applyFont="1" applyBorder="1" applyAlignment="1" applyProtection="1">
      <alignment horizontal="center" vertical="center" wrapText="1"/>
    </xf>
    <xf numFmtId="44" fontId="11" fillId="0" borderId="1" xfId="0" applyNumberFormat="1" applyFont="1" applyBorder="1" applyAlignment="1" applyProtection="1">
      <alignment horizontal="center" vertical="center" wrapText="1"/>
    </xf>
    <xf numFmtId="0" fontId="0" fillId="0" borderId="1" xfId="0" applyBorder="1" applyAlignment="1" applyProtection="1">
      <alignment horizontal="center" vertical="center" wrapText="1"/>
    </xf>
    <xf numFmtId="0" fontId="7" fillId="0" borderId="0" xfId="0" applyFont="1" applyAlignment="1" applyProtection="1">
      <alignment horizontal="center" wrapText="1"/>
    </xf>
    <xf numFmtId="0" fontId="1" fillId="0" borderId="0" xfId="0" applyFont="1" applyAlignment="1" applyProtection="1">
      <alignment horizontal="center" vertical="top"/>
    </xf>
    <xf numFmtId="0" fontId="13" fillId="0" borderId="1" xfId="0" applyFont="1" applyBorder="1" applyAlignment="1">
      <alignment horizontal="center" vertical="center" wrapText="1"/>
    </xf>
    <xf numFmtId="0" fontId="0" fillId="0" borderId="1" xfId="0" applyBorder="1" applyAlignment="1">
      <alignment horizontal="center" vertical="center" wrapText="1"/>
    </xf>
    <xf numFmtId="44" fontId="8" fillId="0" borderId="1" xfId="0" applyNumberFormat="1" applyFont="1" applyBorder="1" applyAlignment="1">
      <alignment horizontal="center" vertical="center" wrapText="1"/>
    </xf>
    <xf numFmtId="44" fontId="11" fillId="0" borderId="1" xfId="0" applyNumberFormat="1" applyFont="1" applyBorder="1" applyAlignment="1">
      <alignment horizontal="center" vertical="center" wrapText="1"/>
    </xf>
  </cellXfs>
  <cellStyles count="1">
    <cellStyle name="Normal" xfId="0" builtinId="0"/>
  </cellStyles>
  <dxfs count="18">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504825</xdr:colOff>
      <xdr:row>97</xdr:row>
      <xdr:rowOff>19050</xdr:rowOff>
    </xdr:from>
    <xdr:to>
      <xdr:col>5</xdr:col>
      <xdr:colOff>104775</xdr:colOff>
      <xdr:row>97</xdr:row>
      <xdr:rowOff>276225</xdr:rowOff>
    </xdr:to>
    <xdr:sp macro="" textlink="">
      <xdr:nvSpPr>
        <xdr:cNvPr id="2" name="Flecha: hacia arriba 1">
          <a:extLst>
            <a:ext uri="{FF2B5EF4-FFF2-40B4-BE49-F238E27FC236}">
              <a16:creationId xmlns:a16="http://schemas.microsoft.com/office/drawing/2014/main" id="{A01F3078-DD3E-4516-A7B9-0A4A17846FA1}"/>
            </a:ext>
          </a:extLst>
        </xdr:cNvPr>
        <xdr:cNvSpPr/>
      </xdr:nvSpPr>
      <xdr:spPr>
        <a:xfrm>
          <a:off x="5559425" y="73964800"/>
          <a:ext cx="266700" cy="1682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504825</xdr:colOff>
      <xdr:row>16</xdr:row>
      <xdr:rowOff>19050</xdr:rowOff>
    </xdr:from>
    <xdr:to>
      <xdr:col>4</xdr:col>
      <xdr:colOff>104775</xdr:colOff>
      <xdr:row>16</xdr:row>
      <xdr:rowOff>276225</xdr:rowOff>
    </xdr:to>
    <xdr:sp macro="" textlink="">
      <xdr:nvSpPr>
        <xdr:cNvPr id="2" name="Flecha: hacia arriba 1">
          <a:extLst>
            <a:ext uri="{FF2B5EF4-FFF2-40B4-BE49-F238E27FC236}">
              <a16:creationId xmlns:a16="http://schemas.microsoft.com/office/drawing/2014/main" id="{08278AC8-FFAC-4B10-9EEC-9DB0D831CB17}"/>
            </a:ext>
          </a:extLst>
        </xdr:cNvPr>
        <xdr:cNvSpPr/>
      </xdr:nvSpPr>
      <xdr:spPr>
        <a:xfrm>
          <a:off x="4587875" y="56130825"/>
          <a:ext cx="238125" cy="1587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1E828-2CAF-4132-B831-F164ADF6528E}">
  <dimension ref="A1:J100"/>
  <sheetViews>
    <sheetView tabSelected="1" zoomScale="151" workbookViewId="0">
      <selection activeCell="A2" sqref="A2:G2"/>
    </sheetView>
  </sheetViews>
  <sheetFormatPr baseColWidth="10" defaultColWidth="10.6328125" defaultRowHeight="14.5" x14ac:dyDescent="0.35"/>
  <cols>
    <col min="1" max="1" width="10.08984375" style="13" bestFit="1" customWidth="1"/>
    <col min="2" max="2" width="6.453125" style="13" bestFit="1" customWidth="1"/>
    <col min="3" max="3" width="3.81640625" style="13" bestFit="1" customWidth="1"/>
    <col min="4" max="4" width="33.08984375" style="13" customWidth="1"/>
    <col min="5" max="5" width="8.36328125" style="13" bestFit="1" customWidth="1"/>
    <col min="6" max="6" width="7.54296875" style="13" bestFit="1" customWidth="1"/>
    <col min="7" max="7" width="8.26953125" style="13" bestFit="1" customWidth="1"/>
    <col min="8" max="8" width="12.453125" style="13" bestFit="1" customWidth="1"/>
    <col min="9" max="13" width="10.6328125" style="13"/>
    <col min="14" max="14" width="10.26953125" style="13" customWidth="1"/>
    <col min="15" max="16384" width="10.6328125" style="13"/>
  </cols>
  <sheetData>
    <row r="1" spans="1:9" ht="48" customHeight="1" x14ac:dyDescent="0.35">
      <c r="A1" s="50" t="s">
        <v>138</v>
      </c>
      <c r="B1" s="50"/>
      <c r="C1" s="50"/>
      <c r="D1" s="50"/>
      <c r="E1" s="50"/>
      <c r="F1" s="50"/>
      <c r="G1" s="50"/>
    </row>
    <row r="2" spans="1:9" x14ac:dyDescent="0.35">
      <c r="A2" s="51" t="s">
        <v>139</v>
      </c>
      <c r="B2" s="51"/>
      <c r="C2" s="51"/>
      <c r="D2" s="51"/>
      <c r="E2" s="51"/>
      <c r="F2" s="51"/>
      <c r="G2" s="51"/>
    </row>
    <row r="3" spans="1:9" ht="18" customHeight="1" x14ac:dyDescent="0.35">
      <c r="A3" s="14"/>
      <c r="B3" s="15"/>
      <c r="C3" s="15"/>
      <c r="D3" s="15"/>
      <c r="E3" s="15"/>
      <c r="F3" s="15"/>
      <c r="G3" s="15"/>
    </row>
    <row r="4" spans="1:9" x14ac:dyDescent="0.35">
      <c r="A4" s="16" t="s">
        <v>0</v>
      </c>
      <c r="B4" s="16" t="s">
        <v>1</v>
      </c>
      <c r="C4" s="16" t="s">
        <v>2</v>
      </c>
      <c r="D4" s="17" t="s">
        <v>3</v>
      </c>
      <c r="E4" s="16" t="s">
        <v>4</v>
      </c>
      <c r="F4" s="16" t="s">
        <v>5</v>
      </c>
      <c r="G4" s="16" t="s">
        <v>6</v>
      </c>
    </row>
    <row r="5" spans="1:9" x14ac:dyDescent="0.35">
      <c r="A5" s="18" t="s">
        <v>7</v>
      </c>
      <c r="B5" s="18" t="s">
        <v>8</v>
      </c>
      <c r="C5" s="18" t="s">
        <v>9</v>
      </c>
      <c r="D5" s="19" t="s">
        <v>10</v>
      </c>
      <c r="E5" s="20">
        <f>E12</f>
        <v>1</v>
      </c>
      <c r="F5" s="21">
        <f>F12</f>
        <v>0</v>
      </c>
      <c r="G5" s="21">
        <f>G12</f>
        <v>0</v>
      </c>
      <c r="H5" s="22"/>
      <c r="I5" s="22"/>
    </row>
    <row r="6" spans="1:9" x14ac:dyDescent="0.35">
      <c r="A6" s="23" t="s">
        <v>11</v>
      </c>
      <c r="B6" s="24" t="s">
        <v>12</v>
      </c>
      <c r="C6" s="24" t="s">
        <v>13</v>
      </c>
      <c r="D6" s="25" t="s">
        <v>14</v>
      </c>
      <c r="E6" s="26">
        <v>165</v>
      </c>
      <c r="F6" s="43"/>
      <c r="G6" s="27">
        <f>ROUND(E6*F6,2)</f>
        <v>0</v>
      </c>
      <c r="H6" s="45" t="str">
        <f>IF(G6&lt;=0,"INDICAR PRECIO","PRECIO INDICADO")</f>
        <v>INDICAR PRECIO</v>
      </c>
      <c r="I6" s="45"/>
    </row>
    <row r="7" spans="1:9" ht="168" x14ac:dyDescent="0.35">
      <c r="A7" s="28"/>
      <c r="B7" s="28"/>
      <c r="C7" s="28"/>
      <c r="D7" s="25" t="s">
        <v>15</v>
      </c>
      <c r="E7" s="28"/>
      <c r="F7" s="28"/>
      <c r="G7" s="28"/>
    </row>
    <row r="8" spans="1:9" ht="20" customHeight="1" x14ac:dyDescent="0.35">
      <c r="A8" s="23" t="s">
        <v>16</v>
      </c>
      <c r="B8" s="24" t="s">
        <v>12</v>
      </c>
      <c r="C8" s="24" t="s">
        <v>13</v>
      </c>
      <c r="D8" s="25" t="s">
        <v>17</v>
      </c>
      <c r="E8" s="26">
        <v>28</v>
      </c>
      <c r="F8" s="43"/>
      <c r="G8" s="27">
        <f>ROUND(E8*F8,2)</f>
        <v>0</v>
      </c>
      <c r="H8" s="45" t="str">
        <f>IF(G8&lt;=0,"INDICAR PRECIO","PRECIO INDICADO")</f>
        <v>INDICAR PRECIO</v>
      </c>
      <c r="I8" s="45"/>
    </row>
    <row r="9" spans="1:9" ht="168" x14ac:dyDescent="0.35">
      <c r="A9" s="28"/>
      <c r="B9" s="28"/>
      <c r="C9" s="28"/>
      <c r="D9" s="25" t="s">
        <v>18</v>
      </c>
      <c r="E9" s="28"/>
      <c r="F9" s="28"/>
      <c r="G9" s="28"/>
    </row>
    <row r="10" spans="1:9" ht="14" customHeight="1" x14ac:dyDescent="0.35">
      <c r="A10" s="23" t="s">
        <v>19</v>
      </c>
      <c r="B10" s="24" t="s">
        <v>12</v>
      </c>
      <c r="C10" s="24" t="s">
        <v>13</v>
      </c>
      <c r="D10" s="25" t="s">
        <v>20</v>
      </c>
      <c r="E10" s="26">
        <v>1</v>
      </c>
      <c r="F10" s="43"/>
      <c r="G10" s="27">
        <f>ROUND(E10*F10,2)</f>
        <v>0</v>
      </c>
      <c r="H10" s="45" t="str">
        <f>IF(G10&lt;=0,"INDICAR PRECIO","PRECIO INDICADO")</f>
        <v>INDICAR PRECIO</v>
      </c>
      <c r="I10" s="45"/>
    </row>
    <row r="11" spans="1:9" ht="126" x14ac:dyDescent="0.35">
      <c r="A11" s="28"/>
      <c r="B11" s="28"/>
      <c r="C11" s="28"/>
      <c r="D11" s="25" t="s">
        <v>21</v>
      </c>
      <c r="E11" s="28"/>
      <c r="F11" s="28"/>
      <c r="G11" s="28"/>
    </row>
    <row r="12" spans="1:9" x14ac:dyDescent="0.35">
      <c r="A12" s="28"/>
      <c r="B12" s="28"/>
      <c r="C12" s="28"/>
      <c r="D12" s="29" t="s">
        <v>22</v>
      </c>
      <c r="E12" s="30">
        <v>1</v>
      </c>
      <c r="F12" s="31">
        <f>G6+G8+G10</f>
        <v>0</v>
      </c>
      <c r="G12" s="31">
        <f>ROUND(E12*F12,2)</f>
        <v>0</v>
      </c>
    </row>
    <row r="13" spans="1:9" ht="1.1499999999999999" customHeight="1" x14ac:dyDescent="0.35">
      <c r="A13" s="32"/>
      <c r="B13" s="32"/>
      <c r="C13" s="32"/>
      <c r="D13" s="33"/>
      <c r="E13" s="32"/>
      <c r="F13" s="32"/>
      <c r="G13" s="32"/>
    </row>
    <row r="14" spans="1:9" ht="21" x14ac:dyDescent="0.35">
      <c r="A14" s="18" t="s">
        <v>23</v>
      </c>
      <c r="B14" s="18" t="s">
        <v>8</v>
      </c>
      <c r="C14" s="18" t="s">
        <v>9</v>
      </c>
      <c r="D14" s="19" t="s">
        <v>24</v>
      </c>
      <c r="E14" s="20">
        <f>E29</f>
        <v>1</v>
      </c>
      <c r="F14" s="21">
        <f>F29</f>
        <v>0</v>
      </c>
      <c r="G14" s="21">
        <f>G29</f>
        <v>0</v>
      </c>
      <c r="H14" s="46"/>
      <c r="I14" s="46"/>
    </row>
    <row r="15" spans="1:9" ht="14" customHeight="1" x14ac:dyDescent="0.35">
      <c r="A15" s="23" t="s">
        <v>25</v>
      </c>
      <c r="B15" s="24" t="s">
        <v>12</v>
      </c>
      <c r="C15" s="24" t="s">
        <v>13</v>
      </c>
      <c r="D15" s="25" t="s">
        <v>26</v>
      </c>
      <c r="E15" s="26">
        <v>1</v>
      </c>
      <c r="F15" s="43"/>
      <c r="G15" s="27">
        <f>ROUND(E15*F15,2)</f>
        <v>0</v>
      </c>
      <c r="H15" s="45" t="str">
        <f>IF(G15&lt;=0,"INDICAR PRECIO","PRECIO INDICADO")</f>
        <v>INDICAR PRECIO</v>
      </c>
      <c r="I15" s="45"/>
    </row>
    <row r="16" spans="1:9" ht="409.5" x14ac:dyDescent="0.35">
      <c r="A16" s="28"/>
      <c r="B16" s="28"/>
      <c r="C16" s="28"/>
      <c r="D16" s="25" t="s">
        <v>27</v>
      </c>
      <c r="E16" s="28"/>
      <c r="F16" s="28"/>
      <c r="G16" s="28"/>
    </row>
    <row r="17" spans="1:9" ht="14" customHeight="1" x14ac:dyDescent="0.35">
      <c r="A17" s="23" t="s">
        <v>28</v>
      </c>
      <c r="B17" s="24" t="s">
        <v>12</v>
      </c>
      <c r="C17" s="24" t="s">
        <v>13</v>
      </c>
      <c r="D17" s="25" t="s">
        <v>29</v>
      </c>
      <c r="E17" s="26">
        <v>1</v>
      </c>
      <c r="F17" s="43"/>
      <c r="G17" s="27">
        <f>ROUND(E17*F17,2)</f>
        <v>0</v>
      </c>
      <c r="H17" s="45" t="str">
        <f>IF(G17&lt;=0,"INDICAR PRECIO","PRECIO INDICADO")</f>
        <v>INDICAR PRECIO</v>
      </c>
      <c r="I17" s="45"/>
    </row>
    <row r="18" spans="1:9" ht="409.5" x14ac:dyDescent="0.35">
      <c r="A18" s="28"/>
      <c r="B18" s="28"/>
      <c r="C18" s="28"/>
      <c r="D18" s="25" t="s">
        <v>30</v>
      </c>
      <c r="E18" s="28"/>
      <c r="F18" s="28"/>
      <c r="G18" s="28"/>
    </row>
    <row r="19" spans="1:9" ht="20" customHeight="1" x14ac:dyDescent="0.35">
      <c r="A19" s="23" t="s">
        <v>31</v>
      </c>
      <c r="B19" s="24" t="s">
        <v>12</v>
      </c>
      <c r="C19" s="24" t="s">
        <v>13</v>
      </c>
      <c r="D19" s="25" t="s">
        <v>32</v>
      </c>
      <c r="E19" s="26">
        <v>3</v>
      </c>
      <c r="F19" s="43"/>
      <c r="G19" s="27">
        <f>ROUND(E19*F19,2)</f>
        <v>0</v>
      </c>
      <c r="H19" s="45" t="str">
        <f>IF(G19&lt;=0,"INDICAR PRECIO","PRECIO INDICADO")</f>
        <v>INDICAR PRECIO</v>
      </c>
      <c r="I19" s="45"/>
    </row>
    <row r="20" spans="1:9" ht="136.5" x14ac:dyDescent="0.35">
      <c r="A20" s="28"/>
      <c r="B20" s="28"/>
      <c r="C20" s="28"/>
      <c r="D20" s="25" t="s">
        <v>33</v>
      </c>
      <c r="E20" s="28"/>
      <c r="F20" s="28"/>
      <c r="G20" s="28"/>
    </row>
    <row r="21" spans="1:9" ht="14" customHeight="1" x14ac:dyDescent="0.35">
      <c r="A21" s="23" t="s">
        <v>34</v>
      </c>
      <c r="B21" s="24" t="s">
        <v>12</v>
      </c>
      <c r="C21" s="24" t="s">
        <v>13</v>
      </c>
      <c r="D21" s="25" t="s">
        <v>35</v>
      </c>
      <c r="E21" s="26">
        <v>1</v>
      </c>
      <c r="F21" s="43"/>
      <c r="G21" s="27">
        <f>ROUND(E21*F21,2)</f>
        <v>0</v>
      </c>
      <c r="H21" s="45" t="str">
        <f>IF(G21&lt;=0,"INDICAR PRECIO","PRECIO INDICADO")</f>
        <v>INDICAR PRECIO</v>
      </c>
      <c r="I21" s="45"/>
    </row>
    <row r="22" spans="1:9" ht="168" x14ac:dyDescent="0.35">
      <c r="A22" s="28"/>
      <c r="B22" s="28"/>
      <c r="C22" s="28"/>
      <c r="D22" s="25" t="s">
        <v>36</v>
      </c>
      <c r="E22" s="28"/>
      <c r="F22" s="28"/>
      <c r="G22" s="28"/>
    </row>
    <row r="23" spans="1:9" ht="14" customHeight="1" x14ac:dyDescent="0.35">
      <c r="A23" s="23" t="s">
        <v>37</v>
      </c>
      <c r="B23" s="24" t="s">
        <v>12</v>
      </c>
      <c r="C23" s="24" t="s">
        <v>13</v>
      </c>
      <c r="D23" s="25" t="s">
        <v>38</v>
      </c>
      <c r="E23" s="26">
        <v>1</v>
      </c>
      <c r="F23" s="43"/>
      <c r="G23" s="27">
        <f>ROUND(E23*F23,2)</f>
        <v>0</v>
      </c>
      <c r="H23" s="45" t="str">
        <f>IF(G23&lt;=0,"INDICAR PRECIO","PRECIO INDICADO")</f>
        <v>INDICAR PRECIO</v>
      </c>
      <c r="I23" s="45"/>
    </row>
    <row r="24" spans="1:9" ht="94.5" x14ac:dyDescent="0.35">
      <c r="A24" s="28"/>
      <c r="B24" s="28"/>
      <c r="C24" s="28"/>
      <c r="D24" s="25" t="s">
        <v>39</v>
      </c>
      <c r="E24" s="28"/>
      <c r="F24" s="28"/>
      <c r="G24" s="28"/>
    </row>
    <row r="25" spans="1:9" ht="14" customHeight="1" x14ac:dyDescent="0.35">
      <c r="A25" s="23" t="s">
        <v>40</v>
      </c>
      <c r="B25" s="24" t="s">
        <v>12</v>
      </c>
      <c r="C25" s="24" t="s">
        <v>13</v>
      </c>
      <c r="D25" s="25" t="s">
        <v>41</v>
      </c>
      <c r="E25" s="26">
        <v>1</v>
      </c>
      <c r="F25" s="43"/>
      <c r="G25" s="27">
        <f>ROUND(E25*F25,2)</f>
        <v>0</v>
      </c>
      <c r="H25" s="45" t="str">
        <f>IF(G25&lt;=0,"INDICAR PRECIO","PRECIO INDICADO")</f>
        <v>INDICAR PRECIO</v>
      </c>
      <c r="I25" s="45"/>
    </row>
    <row r="26" spans="1:9" ht="199.5" x14ac:dyDescent="0.35">
      <c r="A26" s="28"/>
      <c r="B26" s="28"/>
      <c r="C26" s="28"/>
      <c r="D26" s="25" t="s">
        <v>42</v>
      </c>
      <c r="E26" s="28"/>
      <c r="F26" s="28"/>
      <c r="G26" s="28"/>
    </row>
    <row r="27" spans="1:9" ht="20" customHeight="1" x14ac:dyDescent="0.35">
      <c r="A27" s="23" t="s">
        <v>43</v>
      </c>
      <c r="B27" s="24" t="s">
        <v>12</v>
      </c>
      <c r="C27" s="24" t="s">
        <v>44</v>
      </c>
      <c r="D27" s="25" t="s">
        <v>45</v>
      </c>
      <c r="E27" s="26">
        <v>1.5</v>
      </c>
      <c r="F27" s="43"/>
      <c r="G27" s="27">
        <f>ROUND(E27*F27,2)</f>
        <v>0</v>
      </c>
      <c r="H27" s="45" t="str">
        <f>IF(G27&lt;=0,"INDICAR PRECIO","PRECIO INDICADO")</f>
        <v>INDICAR PRECIO</v>
      </c>
      <c r="I27" s="45"/>
    </row>
    <row r="28" spans="1:9" ht="136.5" x14ac:dyDescent="0.35">
      <c r="A28" s="28"/>
      <c r="B28" s="28"/>
      <c r="C28" s="28"/>
      <c r="D28" s="25" t="s">
        <v>46</v>
      </c>
      <c r="E28" s="28"/>
      <c r="F28" s="28"/>
      <c r="G28" s="28"/>
    </row>
    <row r="29" spans="1:9" x14ac:dyDescent="0.35">
      <c r="A29" s="28"/>
      <c r="B29" s="28"/>
      <c r="C29" s="28"/>
      <c r="D29" s="29" t="s">
        <v>47</v>
      </c>
      <c r="E29" s="30">
        <v>1</v>
      </c>
      <c r="F29" s="31">
        <f>G15+G17+G19+G21+G23+G25+G27</f>
        <v>0</v>
      </c>
      <c r="G29" s="31">
        <f>ROUND(E29*F29,2)</f>
        <v>0</v>
      </c>
    </row>
    <row r="30" spans="1:9" ht="1.1499999999999999" customHeight="1" x14ac:dyDescent="0.35">
      <c r="A30" s="32"/>
      <c r="B30" s="32"/>
      <c r="C30" s="32"/>
      <c r="D30" s="33"/>
      <c r="E30" s="32"/>
      <c r="F30" s="32"/>
      <c r="G30" s="32"/>
    </row>
    <row r="31" spans="1:9" x14ac:dyDescent="0.35">
      <c r="A31" s="18" t="s">
        <v>48</v>
      </c>
      <c r="B31" s="18" t="s">
        <v>8</v>
      </c>
      <c r="C31" s="18" t="s">
        <v>9</v>
      </c>
      <c r="D31" s="19" t="s">
        <v>49</v>
      </c>
      <c r="E31" s="20">
        <f>E42</f>
        <v>1</v>
      </c>
      <c r="F31" s="21">
        <f>F42</f>
        <v>0</v>
      </c>
      <c r="G31" s="21">
        <f>G42</f>
        <v>0</v>
      </c>
      <c r="H31" s="46"/>
      <c r="I31" s="46"/>
    </row>
    <row r="32" spans="1:9" ht="20" customHeight="1" x14ac:dyDescent="0.35">
      <c r="A32" s="23" t="s">
        <v>50</v>
      </c>
      <c r="B32" s="24" t="s">
        <v>12</v>
      </c>
      <c r="C32" s="24" t="s">
        <v>51</v>
      </c>
      <c r="D32" s="25" t="s">
        <v>52</v>
      </c>
      <c r="E32" s="26">
        <v>890</v>
      </c>
      <c r="F32" s="43"/>
      <c r="G32" s="27">
        <f>ROUND(E32*F32,2)</f>
        <v>0</v>
      </c>
      <c r="H32" s="45" t="str">
        <f>IF(G32&lt;=0,"INDICAR PRECIO","PRECIO INDICADO")</f>
        <v>INDICAR PRECIO</v>
      </c>
      <c r="I32" s="45"/>
    </row>
    <row r="33" spans="1:9" ht="73.5" x14ac:dyDescent="0.35">
      <c r="A33" s="28"/>
      <c r="B33" s="28"/>
      <c r="C33" s="28"/>
      <c r="D33" s="25" t="s">
        <v>53</v>
      </c>
      <c r="E33" s="28"/>
      <c r="F33" s="28"/>
      <c r="G33" s="28"/>
    </row>
    <row r="34" spans="1:9" ht="20" customHeight="1" x14ac:dyDescent="0.35">
      <c r="A34" s="23" t="s">
        <v>54</v>
      </c>
      <c r="B34" s="24" t="s">
        <v>12</v>
      </c>
      <c r="C34" s="24" t="s">
        <v>51</v>
      </c>
      <c r="D34" s="25" t="s">
        <v>55</v>
      </c>
      <c r="E34" s="26">
        <v>405</v>
      </c>
      <c r="F34" s="43"/>
      <c r="G34" s="27">
        <f>ROUND(E34*F34,2)</f>
        <v>0</v>
      </c>
      <c r="H34" s="45" t="str">
        <f>IF(G34&lt;=0,"INDICAR PRECIO","PRECIO INDICADO")</f>
        <v>INDICAR PRECIO</v>
      </c>
      <c r="I34" s="45"/>
    </row>
    <row r="35" spans="1:9" ht="63" x14ac:dyDescent="0.35">
      <c r="A35" s="28"/>
      <c r="B35" s="28"/>
      <c r="C35" s="28"/>
      <c r="D35" s="25" t="s">
        <v>56</v>
      </c>
      <c r="E35" s="28"/>
      <c r="F35" s="28"/>
      <c r="G35" s="28"/>
    </row>
    <row r="36" spans="1:9" ht="14" customHeight="1" x14ac:dyDescent="0.35">
      <c r="A36" s="23" t="s">
        <v>57</v>
      </c>
      <c r="B36" s="24" t="s">
        <v>12</v>
      </c>
      <c r="C36" s="24" t="s">
        <v>51</v>
      </c>
      <c r="D36" s="25" t="s">
        <v>58</v>
      </c>
      <c r="E36" s="26">
        <v>95</v>
      </c>
      <c r="F36" s="43"/>
      <c r="G36" s="27">
        <f>ROUND(E36*F36,2)</f>
        <v>0</v>
      </c>
      <c r="H36" s="45" t="str">
        <f>IF(G36&lt;=0,"INDICAR PRECIO","PRECIO INDICADO")</f>
        <v>INDICAR PRECIO</v>
      </c>
      <c r="I36" s="45"/>
    </row>
    <row r="37" spans="1:9" ht="73.5" x14ac:dyDescent="0.35">
      <c r="A37" s="28"/>
      <c r="B37" s="28"/>
      <c r="C37" s="28"/>
      <c r="D37" s="25" t="s">
        <v>59</v>
      </c>
      <c r="E37" s="28"/>
      <c r="F37" s="28"/>
      <c r="G37" s="28"/>
    </row>
    <row r="38" spans="1:9" ht="14" customHeight="1" x14ac:dyDescent="0.35">
      <c r="A38" s="23" t="s">
        <v>60</v>
      </c>
      <c r="B38" s="24" t="s">
        <v>12</v>
      </c>
      <c r="C38" s="24" t="s">
        <v>51</v>
      </c>
      <c r="D38" s="25" t="s">
        <v>61</v>
      </c>
      <c r="E38" s="26">
        <v>300</v>
      </c>
      <c r="F38" s="43"/>
      <c r="G38" s="27">
        <f>ROUND(E38*F38,2)</f>
        <v>0</v>
      </c>
      <c r="H38" s="45" t="str">
        <f>IF(G38&lt;=0,"INDICAR PRECIO","PRECIO INDICADO")</f>
        <v>INDICAR PRECIO</v>
      </c>
      <c r="I38" s="45"/>
    </row>
    <row r="39" spans="1:9" ht="42" x14ac:dyDescent="0.35">
      <c r="A39" s="28"/>
      <c r="B39" s="28"/>
      <c r="C39" s="28"/>
      <c r="D39" s="25" t="s">
        <v>62</v>
      </c>
      <c r="E39" s="28"/>
      <c r="F39" s="28"/>
      <c r="G39" s="28"/>
    </row>
    <row r="40" spans="1:9" ht="20" customHeight="1" x14ac:dyDescent="0.35">
      <c r="A40" s="23" t="s">
        <v>63</v>
      </c>
      <c r="B40" s="24" t="s">
        <v>12</v>
      </c>
      <c r="C40" s="24" t="s">
        <v>51</v>
      </c>
      <c r="D40" s="25" t="s">
        <v>64</v>
      </c>
      <c r="E40" s="26">
        <v>20</v>
      </c>
      <c r="F40" s="43"/>
      <c r="G40" s="27">
        <f>ROUND(E40*F40,2)</f>
        <v>0</v>
      </c>
      <c r="H40" s="45" t="str">
        <f>IF(G40&lt;=0,"INDICAR PRECIO","PRECIO INDICADO")</f>
        <v>INDICAR PRECIO</v>
      </c>
      <c r="I40" s="45"/>
    </row>
    <row r="41" spans="1:9" ht="136.5" x14ac:dyDescent="0.35">
      <c r="A41" s="28"/>
      <c r="B41" s="28"/>
      <c r="C41" s="28"/>
      <c r="D41" s="25" t="s">
        <v>65</v>
      </c>
      <c r="E41" s="28"/>
      <c r="F41" s="28"/>
      <c r="G41" s="28"/>
    </row>
    <row r="42" spans="1:9" x14ac:dyDescent="0.35">
      <c r="A42" s="28"/>
      <c r="B42" s="28"/>
      <c r="C42" s="28"/>
      <c r="D42" s="29" t="s">
        <v>66</v>
      </c>
      <c r="E42" s="30">
        <v>1</v>
      </c>
      <c r="F42" s="31">
        <f>G32+G34+G36+G38+G40</f>
        <v>0</v>
      </c>
      <c r="G42" s="31">
        <f>ROUND(E42*F42,2)</f>
        <v>0</v>
      </c>
    </row>
    <row r="43" spans="1:9" ht="1.1499999999999999" customHeight="1" x14ac:dyDescent="0.35">
      <c r="A43" s="32"/>
      <c r="B43" s="32"/>
      <c r="C43" s="32"/>
      <c r="D43" s="33"/>
      <c r="E43" s="32"/>
      <c r="F43" s="32"/>
      <c r="G43" s="32"/>
    </row>
    <row r="44" spans="1:9" x14ac:dyDescent="0.35">
      <c r="A44" s="18" t="s">
        <v>67</v>
      </c>
      <c r="B44" s="18" t="s">
        <v>8</v>
      </c>
      <c r="C44" s="18" t="s">
        <v>9</v>
      </c>
      <c r="D44" s="19" t="s">
        <v>68</v>
      </c>
      <c r="E44" s="20">
        <f>E47</f>
        <v>1</v>
      </c>
      <c r="F44" s="21">
        <f>F47</f>
        <v>0</v>
      </c>
      <c r="G44" s="21">
        <f>G47</f>
        <v>0</v>
      </c>
      <c r="H44" s="46"/>
      <c r="I44" s="46"/>
    </row>
    <row r="45" spans="1:9" ht="14" customHeight="1" x14ac:dyDescent="0.35">
      <c r="A45" s="23" t="s">
        <v>69</v>
      </c>
      <c r="B45" s="24" t="s">
        <v>12</v>
      </c>
      <c r="C45" s="24" t="s">
        <v>9</v>
      </c>
      <c r="D45" s="25" t="s">
        <v>70</v>
      </c>
      <c r="E45" s="26">
        <v>1</v>
      </c>
      <c r="F45" s="43"/>
      <c r="G45" s="27">
        <f>ROUND(E45*F45,2)</f>
        <v>0</v>
      </c>
      <c r="H45" s="45" t="str">
        <f>IF(G45&lt;=0,"INDICAR PRECIO","PRECIO INDICADO")</f>
        <v>INDICAR PRECIO</v>
      </c>
      <c r="I45" s="45"/>
    </row>
    <row r="46" spans="1:9" ht="136.5" x14ac:dyDescent="0.35">
      <c r="A46" s="28"/>
      <c r="B46" s="28"/>
      <c r="C46" s="28"/>
      <c r="D46" s="25" t="s">
        <v>71</v>
      </c>
      <c r="E46" s="28"/>
      <c r="F46" s="28"/>
      <c r="G46" s="28"/>
    </row>
    <row r="47" spans="1:9" x14ac:dyDescent="0.35">
      <c r="A47" s="28"/>
      <c r="B47" s="28"/>
      <c r="C47" s="28"/>
      <c r="D47" s="29" t="s">
        <v>72</v>
      </c>
      <c r="E47" s="30">
        <v>1</v>
      </c>
      <c r="F47" s="31">
        <f>G45</f>
        <v>0</v>
      </c>
      <c r="G47" s="31">
        <f>ROUND(E47*F47,2)</f>
        <v>0</v>
      </c>
    </row>
    <row r="48" spans="1:9" ht="1.1499999999999999" customHeight="1" x14ac:dyDescent="0.35">
      <c r="A48" s="32"/>
      <c r="B48" s="32"/>
      <c r="C48" s="32"/>
      <c r="D48" s="33"/>
      <c r="E48" s="32"/>
      <c r="F48" s="32"/>
      <c r="G48" s="32"/>
    </row>
    <row r="49" spans="1:9" x14ac:dyDescent="0.35">
      <c r="A49" s="18" t="s">
        <v>73</v>
      </c>
      <c r="B49" s="18" t="s">
        <v>8</v>
      </c>
      <c r="C49" s="18" t="s">
        <v>9</v>
      </c>
      <c r="D49" s="19" t="s">
        <v>74</v>
      </c>
      <c r="E49" s="20">
        <f>E68</f>
        <v>1</v>
      </c>
      <c r="F49" s="21">
        <f>F68</f>
        <v>0</v>
      </c>
      <c r="G49" s="21">
        <f>G68</f>
        <v>0</v>
      </c>
      <c r="H49" s="46"/>
      <c r="I49" s="46"/>
    </row>
    <row r="50" spans="1:9" ht="14" customHeight="1" x14ac:dyDescent="0.35">
      <c r="A50" s="23" t="s">
        <v>75</v>
      </c>
      <c r="B50" s="24" t="s">
        <v>12</v>
      </c>
      <c r="C50" s="24" t="s">
        <v>76</v>
      </c>
      <c r="D50" s="25" t="s">
        <v>77</v>
      </c>
      <c r="E50" s="26">
        <v>2</v>
      </c>
      <c r="F50" s="43"/>
      <c r="G50" s="27">
        <f>ROUND(E50*F50,2)</f>
        <v>0</v>
      </c>
      <c r="H50" s="45" t="str">
        <f>IF(G50&lt;=0,"INDICAR PRECIO","PRECIO INDICADO")</f>
        <v>INDICAR PRECIO</v>
      </c>
      <c r="I50" s="45"/>
    </row>
    <row r="51" spans="1:9" ht="42" x14ac:dyDescent="0.35">
      <c r="A51" s="28"/>
      <c r="B51" s="28"/>
      <c r="C51" s="28"/>
      <c r="D51" s="25" t="s">
        <v>78</v>
      </c>
      <c r="E51" s="28"/>
      <c r="F51" s="28"/>
      <c r="G51" s="28"/>
    </row>
    <row r="52" spans="1:9" ht="14" customHeight="1" x14ac:dyDescent="0.35">
      <c r="A52" s="23" t="s">
        <v>79</v>
      </c>
      <c r="B52" s="24" t="s">
        <v>12</v>
      </c>
      <c r="C52" s="24" t="s">
        <v>76</v>
      </c>
      <c r="D52" s="25" t="s">
        <v>80</v>
      </c>
      <c r="E52" s="26">
        <v>2</v>
      </c>
      <c r="F52" s="43"/>
      <c r="G52" s="27">
        <f>ROUND(E52*F52,2)</f>
        <v>0</v>
      </c>
      <c r="H52" s="45" t="str">
        <f>IF(G52&lt;=0,"INDICAR PRECIO","PRECIO INDICADO")</f>
        <v>INDICAR PRECIO</v>
      </c>
      <c r="I52" s="45"/>
    </row>
    <row r="53" spans="1:9" ht="31.5" x14ac:dyDescent="0.35">
      <c r="A53" s="28"/>
      <c r="B53" s="28"/>
      <c r="C53" s="28"/>
      <c r="D53" s="25" t="s">
        <v>81</v>
      </c>
      <c r="E53" s="28"/>
      <c r="F53" s="28"/>
      <c r="G53" s="28"/>
    </row>
    <row r="54" spans="1:9" ht="14" customHeight="1" x14ac:dyDescent="0.35">
      <c r="A54" s="23" t="s">
        <v>82</v>
      </c>
      <c r="B54" s="24" t="s">
        <v>12</v>
      </c>
      <c r="C54" s="24" t="s">
        <v>76</v>
      </c>
      <c r="D54" s="25" t="s">
        <v>83</v>
      </c>
      <c r="E54" s="26">
        <v>2</v>
      </c>
      <c r="F54" s="43"/>
      <c r="G54" s="27">
        <f>ROUND(E54*F54,2)</f>
        <v>0</v>
      </c>
      <c r="H54" s="45" t="str">
        <f>IF(G54&lt;=0,"INDICAR PRECIO","PRECIO INDICADO")</f>
        <v>INDICAR PRECIO</v>
      </c>
      <c r="I54" s="45"/>
    </row>
    <row r="55" spans="1:9" ht="21" x14ac:dyDescent="0.35">
      <c r="A55" s="28"/>
      <c r="B55" s="28"/>
      <c r="C55" s="28"/>
      <c r="D55" s="25" t="s">
        <v>84</v>
      </c>
      <c r="E55" s="28"/>
      <c r="F55" s="28"/>
      <c r="G55" s="28"/>
    </row>
    <row r="56" spans="1:9" ht="14" customHeight="1" x14ac:dyDescent="0.35">
      <c r="A56" s="23" t="s">
        <v>85</v>
      </c>
      <c r="B56" s="24" t="s">
        <v>12</v>
      </c>
      <c r="C56" s="24" t="s">
        <v>76</v>
      </c>
      <c r="D56" s="25" t="s">
        <v>86</v>
      </c>
      <c r="E56" s="26">
        <v>3</v>
      </c>
      <c r="F56" s="43"/>
      <c r="G56" s="27">
        <f>ROUND(E56*F56,2)</f>
        <v>0</v>
      </c>
      <c r="H56" s="45" t="str">
        <f>IF(G56&lt;=0,"INDICAR PRECIO","PRECIO INDICADO")</f>
        <v>INDICAR PRECIO</v>
      </c>
      <c r="I56" s="45"/>
    </row>
    <row r="57" spans="1:9" ht="105" x14ac:dyDescent="0.35">
      <c r="A57" s="28"/>
      <c r="B57" s="28"/>
      <c r="C57" s="28"/>
      <c r="E57" s="25" t="s">
        <v>87</v>
      </c>
      <c r="F57" s="28"/>
      <c r="G57" s="28"/>
    </row>
    <row r="58" spans="1:9" ht="14" customHeight="1" x14ac:dyDescent="0.35">
      <c r="A58" s="23" t="s">
        <v>88</v>
      </c>
      <c r="B58" s="24" t="s">
        <v>12</v>
      </c>
      <c r="C58" s="24" t="s">
        <v>76</v>
      </c>
      <c r="D58" s="25" t="s">
        <v>89</v>
      </c>
      <c r="E58" s="26">
        <v>2</v>
      </c>
      <c r="F58" s="43"/>
      <c r="G58" s="27">
        <f>ROUND(E58*F58,2)</f>
        <v>0</v>
      </c>
      <c r="H58" s="45" t="str">
        <f>IF(G58&lt;=0,"INDICAR PRECIO","PRECIO INDICADO")</f>
        <v>INDICAR PRECIO</v>
      </c>
      <c r="I58" s="45"/>
    </row>
    <row r="59" spans="1:9" ht="31.5" x14ac:dyDescent="0.35">
      <c r="A59" s="28"/>
      <c r="B59" s="28"/>
      <c r="C59" s="28"/>
      <c r="D59" s="25" t="s">
        <v>90</v>
      </c>
      <c r="E59" s="28"/>
      <c r="F59" s="28"/>
      <c r="G59" s="28"/>
    </row>
    <row r="60" spans="1:9" ht="14" customHeight="1" x14ac:dyDescent="0.35">
      <c r="A60" s="23" t="s">
        <v>91</v>
      </c>
      <c r="B60" s="24" t="s">
        <v>12</v>
      </c>
      <c r="C60" s="24" t="s">
        <v>76</v>
      </c>
      <c r="D60" s="25" t="s">
        <v>92</v>
      </c>
      <c r="E60" s="26">
        <v>2</v>
      </c>
      <c r="F60" s="43"/>
      <c r="G60" s="27">
        <f>ROUND(E60*F60,2)</f>
        <v>0</v>
      </c>
      <c r="H60" s="45" t="str">
        <f>IF(G60&lt;=0,"INDICAR PRECIO","PRECIO INDICADO")</f>
        <v>INDICAR PRECIO</v>
      </c>
      <c r="I60" s="45"/>
    </row>
    <row r="61" spans="1:9" ht="21" x14ac:dyDescent="0.35">
      <c r="A61" s="28"/>
      <c r="B61" s="28"/>
      <c r="C61" s="28"/>
      <c r="D61" s="25" t="s">
        <v>93</v>
      </c>
      <c r="E61" s="28"/>
      <c r="F61" s="28"/>
      <c r="G61" s="28"/>
    </row>
    <row r="62" spans="1:9" ht="14" customHeight="1" x14ac:dyDescent="0.35">
      <c r="A62" s="23" t="s">
        <v>94</v>
      </c>
      <c r="B62" s="24" t="s">
        <v>12</v>
      </c>
      <c r="C62" s="24" t="s">
        <v>76</v>
      </c>
      <c r="D62" s="25" t="s">
        <v>95</v>
      </c>
      <c r="E62" s="26">
        <v>1</v>
      </c>
      <c r="F62" s="43"/>
      <c r="G62" s="27">
        <f>ROUND(E62*F62,2)</f>
        <v>0</v>
      </c>
      <c r="H62" s="45" t="str">
        <f>IF(G62&lt;=0,"INDICAR PRECIO","PRECIO INDICADO")</f>
        <v>INDICAR PRECIO</v>
      </c>
      <c r="I62" s="45"/>
    </row>
    <row r="63" spans="1:9" ht="31.5" x14ac:dyDescent="0.35">
      <c r="A63" s="28"/>
      <c r="B63" s="28"/>
      <c r="C63" s="28"/>
      <c r="D63" s="25" t="s">
        <v>96</v>
      </c>
      <c r="E63" s="28"/>
      <c r="F63" s="28"/>
      <c r="G63" s="28"/>
    </row>
    <row r="64" spans="1:9" ht="14" customHeight="1" x14ac:dyDescent="0.35">
      <c r="A64" s="23" t="s">
        <v>97</v>
      </c>
      <c r="B64" s="24" t="s">
        <v>12</v>
      </c>
      <c r="C64" s="24" t="s">
        <v>76</v>
      </c>
      <c r="D64" s="25" t="s">
        <v>98</v>
      </c>
      <c r="E64" s="26">
        <v>1</v>
      </c>
      <c r="F64" s="43"/>
      <c r="G64" s="27">
        <f>ROUND(E64*F64,2)</f>
        <v>0</v>
      </c>
      <c r="H64" s="45" t="str">
        <f>IF(G64&lt;=0,"INDICAR PRECIO","PRECIO INDICADO")</f>
        <v>INDICAR PRECIO</v>
      </c>
      <c r="I64" s="45"/>
    </row>
    <row r="65" spans="1:9" ht="42" x14ac:dyDescent="0.35">
      <c r="A65" s="28"/>
      <c r="B65" s="28"/>
      <c r="C65" s="28"/>
      <c r="D65" s="25" t="s">
        <v>99</v>
      </c>
      <c r="E65" s="28"/>
      <c r="F65" s="28"/>
      <c r="G65" s="28"/>
    </row>
    <row r="66" spans="1:9" ht="14" customHeight="1" x14ac:dyDescent="0.35">
      <c r="A66" s="23" t="s">
        <v>100</v>
      </c>
      <c r="B66" s="24" t="s">
        <v>12</v>
      </c>
      <c r="C66" s="24" t="s">
        <v>76</v>
      </c>
      <c r="D66" s="25" t="s">
        <v>101</v>
      </c>
      <c r="E66" s="26">
        <v>1</v>
      </c>
      <c r="F66" s="43"/>
      <c r="G66" s="27">
        <f>ROUND(E66*F66,2)</f>
        <v>0</v>
      </c>
      <c r="H66" s="45" t="str">
        <f>IF(G66&lt;=0,"INDICAR PRECIO","PRECIO INDICADO")</f>
        <v>INDICAR PRECIO</v>
      </c>
      <c r="I66" s="45"/>
    </row>
    <row r="67" spans="1:9" ht="31.5" x14ac:dyDescent="0.35">
      <c r="A67" s="28"/>
      <c r="B67" s="28"/>
      <c r="C67" s="28"/>
      <c r="D67" s="25" t="s">
        <v>102</v>
      </c>
      <c r="E67" s="28"/>
      <c r="F67" s="28"/>
      <c r="G67" s="28"/>
    </row>
    <row r="68" spans="1:9" x14ac:dyDescent="0.35">
      <c r="A68" s="28"/>
      <c r="B68" s="28"/>
      <c r="C68" s="28"/>
      <c r="D68" s="29" t="s">
        <v>103</v>
      </c>
      <c r="E68" s="30">
        <v>1</v>
      </c>
      <c r="F68" s="31">
        <f>G50+G52+G54+G56+G58+G60+G62+G64+G66</f>
        <v>0</v>
      </c>
      <c r="G68" s="31">
        <f>ROUND(E68*F68,2)</f>
        <v>0</v>
      </c>
    </row>
    <row r="69" spans="1:9" ht="1.1499999999999999" customHeight="1" x14ac:dyDescent="0.35">
      <c r="A69" s="32"/>
      <c r="B69" s="32"/>
      <c r="C69" s="32"/>
      <c r="D69" s="33"/>
      <c r="E69" s="32"/>
      <c r="F69" s="32"/>
      <c r="G69" s="32"/>
    </row>
    <row r="70" spans="1:9" x14ac:dyDescent="0.35">
      <c r="A70" s="18" t="s">
        <v>104</v>
      </c>
      <c r="B70" s="18" t="s">
        <v>8</v>
      </c>
      <c r="C70" s="18" t="s">
        <v>9</v>
      </c>
      <c r="D70" s="19" t="s">
        <v>105</v>
      </c>
      <c r="E70" s="20">
        <f>E77</f>
        <v>1</v>
      </c>
      <c r="F70" s="21">
        <f>F77</f>
        <v>0</v>
      </c>
      <c r="G70" s="21">
        <f>G77</f>
        <v>0</v>
      </c>
      <c r="H70" s="46"/>
      <c r="I70" s="46"/>
    </row>
    <row r="71" spans="1:9" ht="14" customHeight="1" x14ac:dyDescent="0.35">
      <c r="A71" s="23" t="s">
        <v>106</v>
      </c>
      <c r="B71" s="24" t="s">
        <v>12</v>
      </c>
      <c r="C71" s="24" t="s">
        <v>76</v>
      </c>
      <c r="D71" s="25" t="s">
        <v>107</v>
      </c>
      <c r="E71" s="26">
        <v>1</v>
      </c>
      <c r="F71" s="43"/>
      <c r="G71" s="27">
        <f>ROUND(E71*F71,2)</f>
        <v>0</v>
      </c>
      <c r="H71" s="45" t="str">
        <f>IF(G71&lt;=0,"INDICAR PRECIO","PRECIO INDICADO")</f>
        <v>INDICAR PRECIO</v>
      </c>
      <c r="I71" s="45"/>
    </row>
    <row r="72" spans="1:9" ht="178.5" x14ac:dyDescent="0.35">
      <c r="A72" s="28"/>
      <c r="B72" s="28"/>
      <c r="C72" s="28"/>
      <c r="D72" s="25" t="s">
        <v>108</v>
      </c>
      <c r="E72" s="28"/>
      <c r="F72" s="28"/>
      <c r="G72" s="28"/>
    </row>
    <row r="73" spans="1:9" ht="14" customHeight="1" x14ac:dyDescent="0.35">
      <c r="A73" s="23" t="s">
        <v>109</v>
      </c>
      <c r="B73" s="24" t="s">
        <v>12</v>
      </c>
      <c r="C73" s="24" t="s">
        <v>76</v>
      </c>
      <c r="D73" s="25" t="s">
        <v>110</v>
      </c>
      <c r="E73" s="26">
        <v>1</v>
      </c>
      <c r="F73" s="43"/>
      <c r="G73" s="27">
        <f>ROUND(E73*F73,2)</f>
        <v>0</v>
      </c>
      <c r="H73" s="45" t="str">
        <f>IF(G73&lt;=0,"INDICAR PRECIO","PRECIO INDICADO")</f>
        <v>INDICAR PRECIO</v>
      </c>
      <c r="I73" s="45"/>
    </row>
    <row r="74" spans="1:9" ht="42" x14ac:dyDescent="0.35">
      <c r="A74" s="28"/>
      <c r="B74" s="28"/>
      <c r="C74" s="28"/>
      <c r="D74" s="25" t="s">
        <v>111</v>
      </c>
      <c r="E74" s="28"/>
      <c r="F74" s="28"/>
      <c r="G74" s="28"/>
    </row>
    <row r="75" spans="1:9" ht="14" customHeight="1" x14ac:dyDescent="0.35">
      <c r="A75" s="23" t="s">
        <v>112</v>
      </c>
      <c r="B75" s="24" t="s">
        <v>12</v>
      </c>
      <c r="C75" s="24" t="s">
        <v>76</v>
      </c>
      <c r="D75" s="25" t="s">
        <v>113</v>
      </c>
      <c r="E75" s="26">
        <v>1</v>
      </c>
      <c r="F75" s="43"/>
      <c r="G75" s="27">
        <f>ROUND(E75*F75,2)</f>
        <v>0</v>
      </c>
      <c r="H75" s="45" t="str">
        <f>IF(G75&lt;=0,"INDICAR PRECIO","PRECIO INDICADO")</f>
        <v>INDICAR PRECIO</v>
      </c>
      <c r="I75" s="45"/>
    </row>
    <row r="76" spans="1:9" ht="31.5" x14ac:dyDescent="0.35">
      <c r="A76" s="28"/>
      <c r="B76" s="28"/>
      <c r="C76" s="28"/>
      <c r="D76" s="25" t="s">
        <v>114</v>
      </c>
      <c r="E76" s="28"/>
      <c r="F76" s="28"/>
      <c r="G76" s="28"/>
    </row>
    <row r="77" spans="1:9" x14ac:dyDescent="0.35">
      <c r="A77" s="28"/>
      <c r="B77" s="28"/>
      <c r="C77" s="28"/>
      <c r="D77" s="29" t="s">
        <v>115</v>
      </c>
      <c r="E77" s="30">
        <v>1</v>
      </c>
      <c r="F77" s="31">
        <f>G71+G73+G75</f>
        <v>0</v>
      </c>
      <c r="G77" s="31">
        <f>ROUND(E77*F77,2)</f>
        <v>0</v>
      </c>
    </row>
    <row r="78" spans="1:9" ht="1.1499999999999999" customHeight="1" x14ac:dyDescent="0.35">
      <c r="A78" s="32"/>
      <c r="B78" s="32"/>
      <c r="C78" s="32"/>
      <c r="D78" s="33"/>
      <c r="E78" s="32"/>
      <c r="F78" s="32"/>
      <c r="G78" s="32"/>
    </row>
    <row r="79" spans="1:9" x14ac:dyDescent="0.35">
      <c r="A79" s="18" t="s">
        <v>116</v>
      </c>
      <c r="B79" s="18" t="s">
        <v>8</v>
      </c>
      <c r="C79" s="18" t="s">
        <v>9</v>
      </c>
      <c r="D79" s="19" t="s">
        <v>117</v>
      </c>
      <c r="E79" s="20">
        <f>E86</f>
        <v>1</v>
      </c>
      <c r="F79" s="21">
        <f>F86</f>
        <v>0</v>
      </c>
      <c r="G79" s="21">
        <f>G86</f>
        <v>0</v>
      </c>
      <c r="H79" s="46"/>
      <c r="I79" s="46"/>
    </row>
    <row r="80" spans="1:9" ht="14" customHeight="1" x14ac:dyDescent="0.35">
      <c r="A80" s="23" t="s">
        <v>118</v>
      </c>
      <c r="B80" s="24" t="s">
        <v>12</v>
      </c>
      <c r="C80" s="24" t="s">
        <v>119</v>
      </c>
      <c r="D80" s="25" t="s">
        <v>120</v>
      </c>
      <c r="E80" s="26">
        <v>1</v>
      </c>
      <c r="F80" s="43"/>
      <c r="G80" s="27">
        <f>ROUND(E80*F80,2)</f>
        <v>0</v>
      </c>
      <c r="H80" s="45" t="str">
        <f>IF(G80&lt;=0,"INDICAR PRECIO","PRECIO INDICADO")</f>
        <v>INDICAR PRECIO</v>
      </c>
      <c r="I80" s="45"/>
    </row>
    <row r="81" spans="1:10" ht="105" x14ac:dyDescent="0.35">
      <c r="A81" s="28"/>
      <c r="B81" s="28"/>
      <c r="C81" s="28"/>
      <c r="D81" s="25" t="s">
        <v>121</v>
      </c>
      <c r="E81" s="28"/>
      <c r="F81" s="28"/>
      <c r="G81" s="28"/>
    </row>
    <row r="82" spans="1:10" ht="14" customHeight="1" x14ac:dyDescent="0.35">
      <c r="A82" s="23" t="s">
        <v>122</v>
      </c>
      <c r="B82" s="24" t="s">
        <v>12</v>
      </c>
      <c r="C82" s="24" t="s">
        <v>123</v>
      </c>
      <c r="D82" s="25" t="s">
        <v>124</v>
      </c>
      <c r="E82" s="26">
        <v>5</v>
      </c>
      <c r="F82" s="43"/>
      <c r="G82" s="27">
        <f>ROUND(E82*F82,2)</f>
        <v>0</v>
      </c>
      <c r="H82" s="45" t="str">
        <f>IF(G82&lt;=0,"INDICAR PRECIO","PRECIO INDICADO")</f>
        <v>INDICAR PRECIO</v>
      </c>
      <c r="I82" s="45"/>
    </row>
    <row r="83" spans="1:10" ht="21" x14ac:dyDescent="0.35">
      <c r="A83" s="28"/>
      <c r="B83" s="28"/>
      <c r="C83" s="28"/>
      <c r="D83" s="25" t="s">
        <v>125</v>
      </c>
      <c r="E83" s="28"/>
      <c r="F83" s="28"/>
      <c r="G83" s="28"/>
    </row>
    <row r="84" spans="1:10" ht="14" customHeight="1" x14ac:dyDescent="0.35">
      <c r="A84" s="23" t="s">
        <v>126</v>
      </c>
      <c r="B84" s="24" t="s">
        <v>12</v>
      </c>
      <c r="C84" s="24" t="s">
        <v>123</v>
      </c>
      <c r="D84" s="25" t="s">
        <v>127</v>
      </c>
      <c r="E84" s="26">
        <v>5</v>
      </c>
      <c r="F84" s="43"/>
      <c r="G84" s="27">
        <f>ROUND(E84*F84,2)</f>
        <v>0</v>
      </c>
      <c r="H84" s="45" t="str">
        <f>IF(G84&lt;=0,"INDICAR PRECIO","PRECIO INDICADO")</f>
        <v>INDICAR PRECIO</v>
      </c>
      <c r="I84" s="45"/>
    </row>
    <row r="85" spans="1:10" x14ac:dyDescent="0.35">
      <c r="A85" s="28"/>
      <c r="B85" s="28"/>
      <c r="C85" s="28"/>
      <c r="D85" s="25" t="s">
        <v>128</v>
      </c>
      <c r="E85" s="28"/>
      <c r="F85" s="28"/>
      <c r="G85" s="28"/>
    </row>
    <row r="86" spans="1:10" x14ac:dyDescent="0.35">
      <c r="A86" s="28"/>
      <c r="B86" s="28"/>
      <c r="C86" s="28"/>
      <c r="D86" s="29" t="s">
        <v>129</v>
      </c>
      <c r="E86" s="30">
        <v>1</v>
      </c>
      <c r="F86" s="31">
        <f>G80+G82+G84</f>
        <v>0</v>
      </c>
      <c r="G86" s="31">
        <f>ROUND(E86*F86,2)</f>
        <v>0</v>
      </c>
    </row>
    <row r="87" spans="1:10" ht="1.1499999999999999" customHeight="1" x14ac:dyDescent="0.35">
      <c r="A87" s="32"/>
      <c r="B87" s="32"/>
      <c r="C87" s="32"/>
      <c r="D87" s="33"/>
      <c r="E87" s="32"/>
      <c r="F87" s="32"/>
      <c r="G87" s="32"/>
    </row>
    <row r="88" spans="1:10" x14ac:dyDescent="0.35">
      <c r="A88" s="28"/>
      <c r="B88" s="28"/>
      <c r="C88" s="28"/>
      <c r="D88" s="29" t="s">
        <v>130</v>
      </c>
      <c r="E88" s="30">
        <v>1</v>
      </c>
      <c r="F88" s="31">
        <f>G5+G14+G31+G44+G49+G70+G79</f>
        <v>0</v>
      </c>
      <c r="G88" s="31">
        <f>ROUND(E88*F88,2)</f>
        <v>0</v>
      </c>
    </row>
    <row r="89" spans="1:10" ht="1.1499999999999999" customHeight="1" x14ac:dyDescent="0.35">
      <c r="A89" s="32"/>
      <c r="B89" s="32"/>
      <c r="C89" s="32"/>
      <c r="D89" s="33"/>
      <c r="E89" s="32"/>
      <c r="F89" s="32"/>
      <c r="G89" s="32"/>
    </row>
    <row r="90" spans="1:10" x14ac:dyDescent="0.35">
      <c r="H90" s="22"/>
      <c r="I90" s="22"/>
    </row>
    <row r="92" spans="1:10" ht="39.5" x14ac:dyDescent="0.35">
      <c r="D92" s="34" t="s">
        <v>131</v>
      </c>
      <c r="E92" s="47" t="str">
        <f>IF(COUNTIF(H6:I84,"INDICAR PRECIO"),"OFERTA INCOMPLETA",G12+G29+G42+G47+G68+G77+G86)</f>
        <v>OFERTA INCOMPLETA</v>
      </c>
      <c r="F92" s="47"/>
      <c r="G92" s="35"/>
      <c r="H92" s="36"/>
      <c r="I92" s="37"/>
      <c r="J92" s="37"/>
    </row>
    <row r="93" spans="1:10" x14ac:dyDescent="0.35">
      <c r="D93" s="38"/>
      <c r="E93" s="39"/>
      <c r="F93" s="39"/>
      <c r="G93" s="35"/>
      <c r="H93" s="36"/>
      <c r="I93" s="37"/>
      <c r="J93" s="37"/>
    </row>
    <row r="94" spans="1:10" x14ac:dyDescent="0.35">
      <c r="D94" s="34" t="s">
        <v>132</v>
      </c>
      <c r="E94" s="47" t="str">
        <f>IF(COUNTIF(E92,"OFERTA INCOMPLETA"),"OFERTA INCOMPLETA",E92*0.05)</f>
        <v>OFERTA INCOMPLETA</v>
      </c>
      <c r="F94" s="47"/>
      <c r="G94" s="35"/>
      <c r="H94" s="36"/>
      <c r="I94" s="37"/>
      <c r="J94" s="37"/>
    </row>
    <row r="95" spans="1:10" x14ac:dyDescent="0.35">
      <c r="D95" s="34" t="s">
        <v>133</v>
      </c>
      <c r="E95" s="47" t="str">
        <f>IF(COUNTIF(E92,"OFERTA INCOMPLETA"),"OFERTA INCOMPLETA",E92*0.05)</f>
        <v>OFERTA INCOMPLETA</v>
      </c>
      <c r="F95" s="47"/>
      <c r="G95" s="35"/>
      <c r="H95" s="36"/>
      <c r="I95" s="37"/>
      <c r="J95" s="37"/>
    </row>
    <row r="96" spans="1:10" x14ac:dyDescent="0.35">
      <c r="D96" s="38"/>
      <c r="E96" s="39"/>
      <c r="F96" s="39"/>
      <c r="G96" s="35"/>
      <c r="H96" s="36"/>
      <c r="I96" s="37"/>
      <c r="J96" s="37"/>
    </row>
    <row r="97" spans="4:10" ht="74" x14ac:dyDescent="0.35">
      <c r="D97" s="40" t="s">
        <v>134</v>
      </c>
      <c r="E97" s="48" t="str">
        <f>IF(COUNTIF(H5:I84,"INDICAR PRECIO"),"OFERTA INCOMPLETA",E92+E94+E95)</f>
        <v>OFERTA INCOMPLETA</v>
      </c>
      <c r="F97" s="48"/>
      <c r="G97" s="41" t="s">
        <v>135</v>
      </c>
      <c r="H97" s="42">
        <v>60779.71</v>
      </c>
      <c r="I97" s="44" t="s">
        <v>136</v>
      </c>
      <c r="J97" s="44"/>
    </row>
    <row r="98" spans="4:10" x14ac:dyDescent="0.35">
      <c r="D98" s="37"/>
      <c r="E98" s="35"/>
      <c r="F98" s="35"/>
      <c r="G98" s="35"/>
      <c r="H98" s="37"/>
      <c r="I98" s="37"/>
      <c r="J98" s="37"/>
    </row>
    <row r="99" spans="4:10" ht="67.5" customHeight="1" x14ac:dyDescent="0.35">
      <c r="D99" s="49" t="str">
        <f>IF(E97&gt;H97,"OFERTA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99" s="49"/>
      <c r="F99" s="49"/>
      <c r="G99" s="35"/>
      <c r="H99" s="36"/>
      <c r="I99" s="37"/>
      <c r="J99" s="37"/>
    </row>
    <row r="100" spans="4:10" ht="91.5" customHeight="1" x14ac:dyDescent="0.35">
      <c r="D100" s="44" t="s">
        <v>137</v>
      </c>
      <c r="E100" s="44"/>
      <c r="F100" s="44"/>
      <c r="G100" s="35"/>
      <c r="H100" s="36"/>
      <c r="I100" s="37"/>
      <c r="J100" s="37"/>
    </row>
  </sheetData>
  <sheetProtection algorithmName="SHA-512" hashValue="+7aTm0oVjMNm5a9qrEngbXZMtll9HNMrcTABPlrN2DqZH5gU9fSvA8gMFVgOLkwexqMn9neQffsZ2GYiZEu7Vg==" saltValue="RmXrXzoAwbedCaGlmaebfg==" spinCount="100000" sheet="1" objects="1" scenarios="1"/>
  <mergeCells count="46">
    <mergeCell ref="H75:I75"/>
    <mergeCell ref="H79:I79"/>
    <mergeCell ref="H80:I80"/>
    <mergeCell ref="H82:I82"/>
    <mergeCell ref="H84:I84"/>
    <mergeCell ref="A1:G1"/>
    <mergeCell ref="A2:G2"/>
    <mergeCell ref="H73:I73"/>
    <mergeCell ref="H52:I52"/>
    <mergeCell ref="H54:I54"/>
    <mergeCell ref="H56:I56"/>
    <mergeCell ref="H58:I58"/>
    <mergeCell ref="H38:I38"/>
    <mergeCell ref="H40:I40"/>
    <mergeCell ref="H44:I44"/>
    <mergeCell ref="H45:I45"/>
    <mergeCell ref="H49:I49"/>
    <mergeCell ref="H60:I60"/>
    <mergeCell ref="H62:I62"/>
    <mergeCell ref="H64:I64"/>
    <mergeCell ref="H66:I66"/>
    <mergeCell ref="H70:I70"/>
    <mergeCell ref="H71:I71"/>
    <mergeCell ref="H50:I50"/>
    <mergeCell ref="H25:I25"/>
    <mergeCell ref="H27:I27"/>
    <mergeCell ref="H31:I31"/>
    <mergeCell ref="H32:I32"/>
    <mergeCell ref="H34:I34"/>
    <mergeCell ref="H36:I36"/>
    <mergeCell ref="D100:F100"/>
    <mergeCell ref="H6:I6"/>
    <mergeCell ref="H8:I8"/>
    <mergeCell ref="H10:I10"/>
    <mergeCell ref="H14:I14"/>
    <mergeCell ref="H15:I15"/>
    <mergeCell ref="H17:I17"/>
    <mergeCell ref="H19:I19"/>
    <mergeCell ref="H21:I21"/>
    <mergeCell ref="H23:I23"/>
    <mergeCell ref="E92:F92"/>
    <mergeCell ref="E94:F94"/>
    <mergeCell ref="E95:F95"/>
    <mergeCell ref="E97:F97"/>
    <mergeCell ref="I97:J97"/>
    <mergeCell ref="D99:F99"/>
  </mergeCells>
  <conditionalFormatting sqref="D99:F99">
    <cfRule type="containsText" dxfId="17" priority="7" operator="containsText" text="OFERTA INCOMPLETA">
      <formula>NOT(ISERROR(SEARCH("OFERTA INCOMPLETA",D99)))</formula>
    </cfRule>
    <cfRule type="containsText" dxfId="16" priority="8" operator="containsText" text="IMPORTE VÁLIDO, SEÑALAR ESTE IMPORTE">
      <formula>NOT(ISERROR(SEARCH("IMPORTE VÁLIDO, SEÑALAR ESTE IMPORTE",D99)))</formula>
    </cfRule>
  </conditionalFormatting>
  <conditionalFormatting sqref="E92:F97">
    <cfRule type="containsText" dxfId="15" priority="10" operator="containsText" text="OFERTA INCOMPLETA">
      <formula>NOT(ISERROR(SEARCH("OFERTA INCOMPLETA",E92)))</formula>
    </cfRule>
  </conditionalFormatting>
  <conditionalFormatting sqref="E97:F97">
    <cfRule type="cellIs" dxfId="14" priority="9" operator="lessThanOrEqual">
      <formula>#REF!</formula>
    </cfRule>
  </conditionalFormatting>
  <conditionalFormatting sqref="H92:H97 H99:H100">
    <cfRule type="containsText" dxfId="13" priority="11" operator="containsText" text="PRECIO INDICADO">
      <formula>NOT(ISERROR(SEARCH("PRECIO INDICADO",H92)))</formula>
    </cfRule>
    <cfRule type="containsText" dxfId="12" priority="12" operator="containsText" text="INDICAR PRECIO">
      <formula>NOT(ISERROR(SEARCH("INDICAR PRECIO",H92)))</formula>
    </cfRule>
  </conditionalFormatting>
  <conditionalFormatting sqref="H6">
    <cfRule type="containsText" dxfId="11" priority="5" operator="containsText" text="PRECIO INDICADO">
      <formula>NOT(ISERROR(SEARCH("PRECIO INDICADO",H6)))</formula>
    </cfRule>
    <cfRule type="containsText" dxfId="10" priority="6" operator="containsText" text="INDICAR PRECIO">
      <formula>NOT(ISERROR(SEARCH("INDICAR PRECIO",H6)))</formula>
    </cfRule>
  </conditionalFormatting>
  <conditionalFormatting sqref="H79 H70 H49 H44 H31 H14">
    <cfRule type="containsText" dxfId="9" priority="3" operator="containsText" text="PRECIO INDICADO">
      <formula>NOT(ISERROR(SEARCH("PRECIO INDICADO",H14)))</formula>
    </cfRule>
    <cfRule type="containsText" dxfId="8" priority="4" operator="containsText" text="INDICAR PRECIO">
      <formula>NOT(ISERROR(SEARCH("INDICAR PRECIO",H14)))</formula>
    </cfRule>
  </conditionalFormatting>
  <conditionalFormatting sqref="H84 H82 H80 H75 H73 H71 H66 H64 H62 H60 H58 H56 H54 H52 H50 H45 H40 H38 H36 H34 H32 H27 H25 H23 H21 H19 H17 H15 H10 H8">
    <cfRule type="containsText" dxfId="7" priority="1" operator="containsText" text="PRECIO INDICADO">
      <formula>NOT(ISERROR(SEARCH("PRECIO INDICADO",H8)))</formula>
    </cfRule>
    <cfRule type="containsText" dxfId="6" priority="2" operator="containsText" text="INDICAR PRECIO">
      <formula>NOT(ISERROR(SEARCH("INDICAR PRECIO",H8)))</formula>
    </cfRule>
  </conditionalFormatting>
  <dataValidations count="2">
    <dataValidation type="list" allowBlank="1" showInputMessage="1" showErrorMessage="1" sqref="B5:B89" xr:uid="{F1131489-1582-4A91-A508-38CDFD4EBBFC}">
      <formula1>"Capítulo,Partida,Mano de obra,Maquinaria,Material,Otros,Tarea,"</formula1>
    </dataValidation>
    <dataValidation type="custom" allowBlank="1" showInputMessage="1" showErrorMessage="1" errorTitle="NÚMERO DE DECIMALES INCORRECTO" error="Indicar máximo dos decimales." sqref="F75 F73 F6 F80 F82 F8 F10 F15 F17 F19 F21 F23 F25 F27 F32 F34 F36 F38 F40 F45 F50 F52 F54 F56 F58 F60 F62 F64 F66 F71 F84" xr:uid="{3EA04B49-11ED-478B-A913-3021582EBFC0}">
      <formula1>F6*100=INT(F6*100)</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9FDF3-E86A-42E8-8CFE-FA4A2B1C08BC}">
  <dimension ref="B3:I19"/>
  <sheetViews>
    <sheetView workbookViewId="0">
      <selection activeCell="F7" sqref="F7"/>
    </sheetView>
  </sheetViews>
  <sheetFormatPr baseColWidth="10" defaultRowHeight="14.5" x14ac:dyDescent="0.35"/>
  <cols>
    <col min="2" max="2" width="2.36328125" bestFit="1" customWidth="1"/>
    <col min="3" max="3" width="41.08984375" bestFit="1" customWidth="1"/>
    <col min="4" max="4" width="15.36328125" bestFit="1" customWidth="1"/>
    <col min="7" max="7" width="14.54296875" customWidth="1"/>
  </cols>
  <sheetData>
    <row r="3" spans="2:9" x14ac:dyDescent="0.35">
      <c r="B3" s="9" t="s">
        <v>7</v>
      </c>
      <c r="C3" s="10" t="s">
        <v>10</v>
      </c>
      <c r="D3" s="11">
        <f>'Oferta Económica'!G5</f>
        <v>0</v>
      </c>
    </row>
    <row r="4" spans="2:9" ht="21" x14ac:dyDescent="0.35">
      <c r="B4" s="9" t="s">
        <v>23</v>
      </c>
      <c r="C4" s="10" t="s">
        <v>24</v>
      </c>
      <c r="D4" s="11">
        <f>'Oferta Económica'!G14</f>
        <v>0</v>
      </c>
    </row>
    <row r="5" spans="2:9" x14ac:dyDescent="0.35">
      <c r="B5" s="9" t="s">
        <v>48</v>
      </c>
      <c r="C5" s="10" t="s">
        <v>49</v>
      </c>
      <c r="D5" s="11">
        <f>'Oferta Económica'!G31</f>
        <v>0</v>
      </c>
    </row>
    <row r="6" spans="2:9" x14ac:dyDescent="0.35">
      <c r="B6" s="9" t="s">
        <v>67</v>
      </c>
      <c r="C6" s="10" t="s">
        <v>68</v>
      </c>
      <c r="D6" s="11">
        <f>'Oferta Económica'!G44</f>
        <v>0</v>
      </c>
    </row>
    <row r="7" spans="2:9" x14ac:dyDescent="0.35">
      <c r="B7" s="9" t="s">
        <v>73</v>
      </c>
      <c r="C7" s="10" t="s">
        <v>74</v>
      </c>
      <c r="D7" s="11">
        <f>'Oferta Económica'!G49</f>
        <v>0</v>
      </c>
    </row>
    <row r="8" spans="2:9" x14ac:dyDescent="0.35">
      <c r="B8" s="9" t="s">
        <v>104</v>
      </c>
      <c r="C8" s="10" t="s">
        <v>105</v>
      </c>
      <c r="D8" s="11">
        <f>'Oferta Económica'!G70</f>
        <v>0</v>
      </c>
    </row>
    <row r="9" spans="2:9" x14ac:dyDescent="0.35">
      <c r="B9" s="9" t="s">
        <v>116</v>
      </c>
      <c r="C9" s="10" t="s">
        <v>117</v>
      </c>
      <c r="D9" s="11">
        <f>'Oferta Económica'!G79</f>
        <v>0</v>
      </c>
    </row>
    <row r="11" spans="2:9" ht="25" x14ac:dyDescent="0.35">
      <c r="C11" s="1" t="s">
        <v>131</v>
      </c>
      <c r="D11" s="54" t="str">
        <f>IF(COUNTIF('Oferta Económica'!H5:I84,"INDICAR PRECIO"),"OFERTA INCOMPLETA",D3+D4+D5+D6+D7+D8+D9)</f>
        <v>OFERTA INCOMPLETA</v>
      </c>
      <c r="E11" s="54"/>
      <c r="F11" s="2"/>
      <c r="G11" s="3"/>
      <c r="H11" s="4"/>
      <c r="I11" s="4"/>
    </row>
    <row r="12" spans="2:9" x14ac:dyDescent="0.35">
      <c r="C12" s="5"/>
      <c r="D12" s="6"/>
      <c r="E12" s="6"/>
      <c r="F12" s="2"/>
      <c r="G12" s="3"/>
      <c r="H12" s="4"/>
      <c r="I12" s="4"/>
    </row>
    <row r="13" spans="2:9" x14ac:dyDescent="0.35">
      <c r="C13" s="1" t="s">
        <v>132</v>
      </c>
      <c r="D13" s="54" t="str">
        <f>IF(COUNTIF(D11,"OFERTA INCOMPLETA"),"OFERTA INCOMPLETA",D11*0.05)</f>
        <v>OFERTA INCOMPLETA</v>
      </c>
      <c r="E13" s="54"/>
      <c r="F13" s="2"/>
      <c r="G13" s="3"/>
      <c r="H13" s="4"/>
      <c r="I13" s="4"/>
    </row>
    <row r="14" spans="2:9" x14ac:dyDescent="0.35">
      <c r="C14" s="1" t="s">
        <v>133</v>
      </c>
      <c r="D14" s="54" t="str">
        <f>IF(COUNTIF(D11,"OFERTA INCOMPLETA"),"OFERTA INCOMPLETA",D11*0.05)</f>
        <v>OFERTA INCOMPLETA</v>
      </c>
      <c r="E14" s="54"/>
      <c r="F14" s="2"/>
      <c r="G14" s="3"/>
      <c r="H14" s="4"/>
      <c r="I14" s="4"/>
    </row>
    <row r="15" spans="2:9" x14ac:dyDescent="0.35">
      <c r="C15" s="5"/>
      <c r="D15" s="6"/>
      <c r="E15" s="6"/>
      <c r="F15" s="2"/>
      <c r="G15" s="3"/>
      <c r="H15" s="4"/>
      <c r="I15" s="4"/>
    </row>
    <row r="16" spans="2:9" ht="74" x14ac:dyDescent="0.35">
      <c r="C16" s="12" t="s">
        <v>134</v>
      </c>
      <c r="D16" s="55" t="str">
        <f>IF(COUNTIF('Oferta Económica'!H6:I85,"INDICAR PRECIO"),"OFERTA INCOMPLETA",D11+D13+D14)</f>
        <v>OFERTA INCOMPLETA</v>
      </c>
      <c r="E16" s="55"/>
      <c r="F16" s="7" t="s">
        <v>135</v>
      </c>
      <c r="G16" s="8">
        <v>60779.71</v>
      </c>
      <c r="H16" s="52" t="s">
        <v>136</v>
      </c>
      <c r="I16" s="52"/>
    </row>
    <row r="17" spans="3:9" x14ac:dyDescent="0.35">
      <c r="C17" s="4"/>
      <c r="D17" s="2"/>
      <c r="E17" s="2"/>
      <c r="F17" s="2"/>
      <c r="G17" s="4"/>
      <c r="H17" s="4"/>
      <c r="I17" s="4"/>
    </row>
    <row r="18" spans="3:9" ht="42" customHeight="1" x14ac:dyDescent="0.35">
      <c r="C18" s="53" t="str">
        <f>IF(D16&gt;G16,"OFERTA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18" s="53"/>
      <c r="E18" s="53"/>
      <c r="F18" s="2"/>
      <c r="G18" s="3"/>
      <c r="H18" s="4"/>
      <c r="I18" s="4"/>
    </row>
    <row r="19" spans="3:9" ht="73" customHeight="1" x14ac:dyDescent="0.35">
      <c r="C19" s="52" t="s">
        <v>137</v>
      </c>
      <c r="D19" s="52"/>
      <c r="E19" s="52"/>
      <c r="F19" s="2"/>
      <c r="G19" s="3"/>
      <c r="H19" s="4"/>
      <c r="I19" s="4"/>
    </row>
  </sheetData>
  <sheetProtection algorithmName="SHA-512" hashValue="syDbLq2UKPFt7ZECd6cpEUUdKu+momFC7mZD1Bi8rSPYCjBZlUzCYD4pDidbxOay6LubW55DDNpD2m/k/ItkaA==" saltValue="0GxcKJ5M/T/dkLI6cO3d2g==" spinCount="100000" sheet="1" objects="1" scenarios="1"/>
  <mergeCells count="7">
    <mergeCell ref="H16:I16"/>
    <mergeCell ref="C18:E18"/>
    <mergeCell ref="C19:E19"/>
    <mergeCell ref="D11:E11"/>
    <mergeCell ref="D13:E13"/>
    <mergeCell ref="D14:E14"/>
    <mergeCell ref="D16:E16"/>
  </mergeCells>
  <conditionalFormatting sqref="C18:E18">
    <cfRule type="containsText" dxfId="5" priority="1" operator="containsText" text="OFERTA INCOMPLETA">
      <formula>NOT(ISERROR(SEARCH("OFERTA INCOMPLETA",C18)))</formula>
    </cfRule>
    <cfRule type="containsText" dxfId="4" priority="2" operator="containsText" text="IMPORTE VÁLIDO, SEÑALAR ESTE IMPORTE">
      <formula>NOT(ISERROR(SEARCH("IMPORTE VÁLIDO, SEÑALAR ESTE IMPORTE",C18)))</formula>
    </cfRule>
  </conditionalFormatting>
  <conditionalFormatting sqref="D11:E16">
    <cfRule type="containsText" dxfId="3" priority="4" operator="containsText" text="OFERTA INCOMPLETA">
      <formula>NOT(ISERROR(SEARCH("OFERTA INCOMPLETA",D11)))</formula>
    </cfRule>
  </conditionalFormatting>
  <conditionalFormatting sqref="D16:E16">
    <cfRule type="cellIs" dxfId="2" priority="3" operator="lessThanOrEqual">
      <formula>$H$84</formula>
    </cfRule>
  </conditionalFormatting>
  <conditionalFormatting sqref="G11:G16 G18:G19">
    <cfRule type="containsText" dxfId="1" priority="5" operator="containsText" text="PRECIO INDICADO">
      <formula>NOT(ISERROR(SEARCH("PRECIO INDICADO",G11)))</formula>
    </cfRule>
    <cfRule type="containsText" dxfId="0" priority="6" operator="containsText" text="INDICAR PRECIO">
      <formula>NOT(ISERROR(SEARCH("INDICAR PRECIO",G11)))</formula>
    </cfRule>
  </conditionalFormatting>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Muñoz</dc:creator>
  <cp:lastModifiedBy>Pillalaza Ponce, Kimberly Stefania</cp:lastModifiedBy>
  <dcterms:created xsi:type="dcterms:W3CDTF">2024-08-06T12:33:17Z</dcterms:created>
  <dcterms:modified xsi:type="dcterms:W3CDTF">2024-11-07T12:16:21Z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2024-11-07T12:16:19Z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c4a79d16-d14a-47b4-917e-cbbd77749726</vt:lpwstr>
  </property>
  <property fmtid="{D5CDD505-2E9C-101B-9397-08002B2CF9AE}" pid="8" name="MSIP_Label_2c0a8209-6590-4cef-adb7-80fa47675d6e_ContentBits">
    <vt:lpwstr>2</vt:lpwstr>
  </property>
</Properties>
</file>